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V:\25. Тендерный отдел\Внутренние закупки\ДС Новый\ИТП\На размещение\"/>
    </mc:Choice>
  </mc:AlternateContent>
  <bookViews>
    <workbookView xWindow="28680" yWindow="-120" windowWidth="29040" windowHeight="15720"/>
  </bookViews>
  <sheets>
    <sheet name="ОВиК ДС Сабурово" sheetId="1" r:id="rId1"/>
  </sheets>
  <definedNames>
    <definedName name="_xlnm._FilterDatabase" localSheetId="0" hidden="1">'ОВиК ДС Сабурово'!$A$6:$T$7</definedName>
    <definedName name="_xlnm.Print_Area" localSheetId="0">'ОВиК ДС Сабурово'!$A$1:$K$248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26" i="1" l="1"/>
  <c r="F226" i="1"/>
  <c r="H225" i="1"/>
  <c r="F225" i="1"/>
  <c r="I225" i="1" s="1"/>
  <c r="H224" i="1"/>
  <c r="F224" i="1"/>
  <c r="I224" i="1" s="1"/>
  <c r="H223" i="1"/>
  <c r="F223" i="1"/>
  <c r="I223" i="1" s="1"/>
  <c r="H222" i="1"/>
  <c r="I222" i="1" s="1"/>
  <c r="F222" i="1"/>
  <c r="H221" i="1"/>
  <c r="F221" i="1"/>
  <c r="H219" i="1"/>
  <c r="F219" i="1"/>
  <c r="H218" i="1"/>
  <c r="F218" i="1"/>
  <c r="I218" i="1" s="1"/>
  <c r="H217" i="1"/>
  <c r="F217" i="1"/>
  <c r="H216" i="1"/>
  <c r="F216" i="1"/>
  <c r="I216" i="1" s="1"/>
  <c r="H215" i="1"/>
  <c r="F215" i="1"/>
  <c r="I215" i="1" s="1"/>
  <c r="H214" i="1"/>
  <c r="I214" i="1" s="1"/>
  <c r="F214" i="1"/>
  <c r="H213" i="1"/>
  <c r="I213" i="1" s="1"/>
  <c r="F213" i="1"/>
  <c r="H212" i="1"/>
  <c r="F212" i="1"/>
  <c r="H211" i="1"/>
  <c r="F211" i="1"/>
  <c r="I210" i="1"/>
  <c r="H210" i="1"/>
  <c r="F210" i="1"/>
  <c r="H209" i="1"/>
  <c r="F209" i="1"/>
  <c r="H208" i="1"/>
  <c r="F208" i="1"/>
  <c r="I208" i="1" s="1"/>
  <c r="H205" i="1"/>
  <c r="F205" i="1"/>
  <c r="I205" i="1" s="1"/>
  <c r="H203" i="1"/>
  <c r="F203" i="1"/>
  <c r="I203" i="1" s="1"/>
  <c r="H202" i="1"/>
  <c r="I202" i="1" s="1"/>
  <c r="F202" i="1"/>
  <c r="H201" i="1"/>
  <c r="F201" i="1"/>
  <c r="H200" i="1"/>
  <c r="F200" i="1"/>
  <c r="H199" i="1"/>
  <c r="F199" i="1"/>
  <c r="I199" i="1" s="1"/>
  <c r="H198" i="1"/>
  <c r="F198" i="1"/>
  <c r="H196" i="1"/>
  <c r="F196" i="1"/>
  <c r="I196" i="1" s="1"/>
  <c r="H195" i="1"/>
  <c r="F195" i="1"/>
  <c r="I195" i="1" s="1"/>
  <c r="H194" i="1"/>
  <c r="I194" i="1" s="1"/>
  <c r="F194" i="1"/>
  <c r="H193" i="1"/>
  <c r="I193" i="1" s="1"/>
  <c r="F193" i="1"/>
  <c r="H192" i="1"/>
  <c r="F192" i="1"/>
  <c r="H191" i="1"/>
  <c r="F191" i="1"/>
  <c r="H190" i="1"/>
  <c r="F190" i="1"/>
  <c r="I190" i="1" s="1"/>
  <c r="H189" i="1"/>
  <c r="F189" i="1"/>
  <c r="H188" i="1"/>
  <c r="F188" i="1"/>
  <c r="I188" i="1" s="1"/>
  <c r="H187" i="1"/>
  <c r="F187" i="1"/>
  <c r="I187" i="1" s="1"/>
  <c r="H186" i="1"/>
  <c r="F186" i="1"/>
  <c r="I186" i="1" s="1"/>
  <c r="H185" i="1"/>
  <c r="I185" i="1" s="1"/>
  <c r="F185" i="1"/>
  <c r="H184" i="1"/>
  <c r="F184" i="1"/>
  <c r="H182" i="1"/>
  <c r="F182" i="1"/>
  <c r="I179" i="1"/>
  <c r="H179" i="1"/>
  <c r="F179" i="1"/>
  <c r="H178" i="1"/>
  <c r="F178" i="1"/>
  <c r="H177" i="1"/>
  <c r="F177" i="1"/>
  <c r="I177" i="1" s="1"/>
  <c r="H176" i="1"/>
  <c r="F176" i="1"/>
  <c r="I176" i="1" s="1"/>
  <c r="H174" i="1"/>
  <c r="I174" i="1" s="1"/>
  <c r="F174" i="1"/>
  <c r="H173" i="1"/>
  <c r="I173" i="1" s="1"/>
  <c r="F173" i="1"/>
  <c r="H172" i="1"/>
  <c r="F172" i="1"/>
  <c r="H171" i="1"/>
  <c r="F171" i="1"/>
  <c r="H170" i="1"/>
  <c r="F170" i="1"/>
  <c r="I170" i="1" s="1"/>
  <c r="H168" i="1"/>
  <c r="F168" i="1"/>
  <c r="H167" i="1"/>
  <c r="F167" i="1"/>
  <c r="I167" i="1" s="1"/>
  <c r="H166" i="1"/>
  <c r="F166" i="1"/>
  <c r="I166" i="1" s="1"/>
  <c r="H165" i="1"/>
  <c r="F165" i="1"/>
  <c r="I165" i="1" s="1"/>
  <c r="H164" i="1"/>
  <c r="I164" i="1" s="1"/>
  <c r="F164" i="1"/>
  <c r="H163" i="1"/>
  <c r="F163" i="1"/>
  <c r="H162" i="1"/>
  <c r="F162" i="1"/>
  <c r="I161" i="1"/>
  <c r="H161" i="1"/>
  <c r="F161" i="1"/>
  <c r="H160" i="1"/>
  <c r="F160" i="1"/>
  <c r="H159" i="1"/>
  <c r="F159" i="1"/>
  <c r="I159" i="1" s="1"/>
  <c r="H158" i="1"/>
  <c r="F158" i="1"/>
  <c r="I158" i="1" s="1"/>
  <c r="H157" i="1"/>
  <c r="I157" i="1" s="1"/>
  <c r="F157" i="1"/>
  <c r="H156" i="1"/>
  <c r="I156" i="1" s="1"/>
  <c r="F156" i="1"/>
  <c r="H153" i="1"/>
  <c r="F153" i="1"/>
  <c r="H152" i="1"/>
  <c r="F152" i="1"/>
  <c r="H151" i="1"/>
  <c r="F151" i="1"/>
  <c r="I151" i="1" s="1"/>
  <c r="H150" i="1"/>
  <c r="F150" i="1"/>
  <c r="H149" i="1"/>
  <c r="F149" i="1"/>
  <c r="I149" i="1" s="1"/>
  <c r="H148" i="1"/>
  <c r="F148" i="1"/>
  <c r="I148" i="1" s="1"/>
  <c r="H147" i="1"/>
  <c r="F147" i="1"/>
  <c r="I147" i="1" s="1"/>
  <c r="H146" i="1"/>
  <c r="I146" i="1" s="1"/>
  <c r="F146" i="1"/>
  <c r="H145" i="1"/>
  <c r="F145" i="1"/>
  <c r="H144" i="1"/>
  <c r="F144" i="1"/>
  <c r="I143" i="1"/>
  <c r="H143" i="1"/>
  <c r="F143" i="1"/>
  <c r="H142" i="1"/>
  <c r="F142" i="1"/>
  <c r="H141" i="1"/>
  <c r="F141" i="1"/>
  <c r="I141" i="1" s="1"/>
  <c r="H140" i="1"/>
  <c r="F140" i="1"/>
  <c r="I140" i="1" s="1"/>
  <c r="H138" i="1"/>
  <c r="I138" i="1" s="1"/>
  <c r="F138" i="1"/>
  <c r="H137" i="1"/>
  <c r="I137" i="1" s="1"/>
  <c r="F137" i="1"/>
  <c r="H135" i="1"/>
  <c r="F135" i="1"/>
  <c r="H134" i="1"/>
  <c r="F134" i="1"/>
  <c r="H133" i="1"/>
  <c r="F133" i="1"/>
  <c r="I133" i="1" s="1"/>
  <c r="H132" i="1"/>
  <c r="F132" i="1"/>
  <c r="H131" i="1"/>
  <c r="F131" i="1"/>
  <c r="I131" i="1" s="1"/>
  <c r="H130" i="1"/>
  <c r="F130" i="1"/>
  <c r="I130" i="1" s="1"/>
  <c r="H129" i="1"/>
  <c r="F129" i="1"/>
  <c r="I129" i="1" s="1"/>
  <c r="H128" i="1"/>
  <c r="I128" i="1" s="1"/>
  <c r="F128" i="1"/>
  <c r="H127" i="1"/>
  <c r="F127" i="1"/>
  <c r="H126" i="1"/>
  <c r="F126" i="1"/>
  <c r="I124" i="1"/>
  <c r="H124" i="1"/>
  <c r="F124" i="1"/>
  <c r="H123" i="1"/>
  <c r="F123" i="1"/>
  <c r="H122" i="1"/>
  <c r="F122" i="1"/>
  <c r="I122" i="1" s="1"/>
  <c r="H121" i="1"/>
  <c r="F121" i="1"/>
  <c r="I121" i="1" s="1"/>
  <c r="H119" i="1"/>
  <c r="I119" i="1" s="1"/>
  <c r="F119" i="1"/>
  <c r="H118" i="1"/>
  <c r="I118" i="1" s="1"/>
  <c r="F118" i="1"/>
  <c r="H117" i="1"/>
  <c r="F117" i="1"/>
  <c r="H116" i="1"/>
  <c r="F116" i="1"/>
  <c r="H115" i="1"/>
  <c r="F115" i="1"/>
  <c r="I115" i="1" s="1"/>
  <c r="H114" i="1"/>
  <c r="F114" i="1"/>
  <c r="H111" i="1"/>
  <c r="F111" i="1"/>
  <c r="I111" i="1" s="1"/>
  <c r="H110" i="1"/>
  <c r="F110" i="1"/>
  <c r="I110" i="1" s="1"/>
  <c r="H109" i="1"/>
  <c r="F109" i="1"/>
  <c r="I109" i="1" s="1"/>
  <c r="H108" i="1"/>
  <c r="I108" i="1" s="1"/>
  <c r="F108" i="1"/>
  <c r="H107" i="1"/>
  <c r="F107" i="1"/>
  <c r="H106" i="1"/>
  <c r="F106" i="1"/>
  <c r="I105" i="1"/>
  <c r="H105" i="1"/>
  <c r="F105" i="1"/>
  <c r="H104" i="1"/>
  <c r="F104" i="1"/>
  <c r="H103" i="1"/>
  <c r="F103" i="1"/>
  <c r="I103" i="1" s="1"/>
  <c r="D102" i="1"/>
  <c r="H102" i="1" s="1"/>
  <c r="H101" i="1"/>
  <c r="F101" i="1"/>
  <c r="I101" i="1" s="1"/>
  <c r="H100" i="1"/>
  <c r="F100" i="1"/>
  <c r="I100" i="1" s="1"/>
  <c r="H99" i="1"/>
  <c r="I99" i="1" s="1"/>
  <c r="F99" i="1"/>
  <c r="H98" i="1"/>
  <c r="F98" i="1"/>
  <c r="H97" i="1"/>
  <c r="F97" i="1"/>
  <c r="I96" i="1"/>
  <c r="H96" i="1"/>
  <c r="F96" i="1"/>
  <c r="H95" i="1"/>
  <c r="F95" i="1"/>
  <c r="H94" i="1"/>
  <c r="F94" i="1"/>
  <c r="H93" i="1"/>
  <c r="F93" i="1"/>
  <c r="I93" i="1" s="1"/>
  <c r="H92" i="1"/>
  <c r="I92" i="1" s="1"/>
  <c r="F92" i="1"/>
  <c r="H91" i="1"/>
  <c r="I91" i="1" s="1"/>
  <c r="F91" i="1"/>
  <c r="H89" i="1"/>
  <c r="F89" i="1"/>
  <c r="H88" i="1"/>
  <c r="F88" i="1"/>
  <c r="H87" i="1"/>
  <c r="F87" i="1"/>
  <c r="I87" i="1" s="1"/>
  <c r="H86" i="1"/>
  <c r="F86" i="1"/>
  <c r="H85" i="1"/>
  <c r="F85" i="1"/>
  <c r="H84" i="1"/>
  <c r="F84" i="1"/>
  <c r="I84" i="1" s="1"/>
  <c r="H83" i="1"/>
  <c r="F83" i="1"/>
  <c r="I83" i="1" s="1"/>
  <c r="H82" i="1"/>
  <c r="I82" i="1" s="1"/>
  <c r="F82" i="1"/>
  <c r="H81" i="1"/>
  <c r="F81" i="1"/>
  <c r="H80" i="1"/>
  <c r="F80" i="1"/>
  <c r="H79" i="1"/>
  <c r="F79" i="1"/>
  <c r="H78" i="1"/>
  <c r="I78" i="1" s="1"/>
  <c r="F78" i="1"/>
  <c r="I77" i="1"/>
  <c r="H77" i="1"/>
  <c r="F77" i="1"/>
  <c r="H76" i="1"/>
  <c r="F76" i="1"/>
  <c r="I76" i="1" s="1"/>
  <c r="H75" i="1"/>
  <c r="F75" i="1"/>
  <c r="I75" i="1" s="1"/>
  <c r="H73" i="1"/>
  <c r="F73" i="1"/>
  <c r="I73" i="1" s="1"/>
  <c r="H72" i="1"/>
  <c r="I72" i="1" s="1"/>
  <c r="F72" i="1"/>
  <c r="H70" i="1"/>
  <c r="F70" i="1"/>
  <c r="H69" i="1"/>
  <c r="F69" i="1"/>
  <c r="I69" i="1" s="1"/>
  <c r="H68" i="1"/>
  <c r="F68" i="1"/>
  <c r="H67" i="1"/>
  <c r="F67" i="1"/>
  <c r="I67" i="1" s="1"/>
  <c r="H66" i="1"/>
  <c r="F66" i="1"/>
  <c r="I66" i="1" s="1"/>
  <c r="H65" i="1"/>
  <c r="F65" i="1"/>
  <c r="I65" i="1" s="1"/>
  <c r="H64" i="1"/>
  <c r="I64" i="1" s="1"/>
  <c r="F64" i="1"/>
  <c r="H63" i="1"/>
  <c r="F63" i="1"/>
  <c r="H62" i="1"/>
  <c r="F62" i="1"/>
  <c r="H60" i="1"/>
  <c r="F60" i="1"/>
  <c r="H59" i="1"/>
  <c r="I59" i="1" s="1"/>
  <c r="F59" i="1"/>
  <c r="I58" i="1"/>
  <c r="H58" i="1"/>
  <c r="F58" i="1"/>
  <c r="H57" i="1"/>
  <c r="F57" i="1"/>
  <c r="I57" i="1" s="1"/>
  <c r="H56" i="1"/>
  <c r="F56" i="1"/>
  <c r="I56" i="1" s="1"/>
  <c r="H55" i="1"/>
  <c r="F55" i="1"/>
  <c r="I55" i="1" s="1"/>
  <c r="H54" i="1"/>
  <c r="I54" i="1" s="1"/>
  <c r="F54" i="1"/>
  <c r="H53" i="1"/>
  <c r="F53" i="1"/>
  <c r="H52" i="1"/>
  <c r="F52" i="1"/>
  <c r="I52" i="1" s="1"/>
  <c r="H51" i="1"/>
  <c r="F51" i="1"/>
  <c r="H50" i="1"/>
  <c r="F50" i="1"/>
  <c r="I50" i="1" s="1"/>
  <c r="H49" i="1"/>
  <c r="F49" i="1"/>
  <c r="I49" i="1" s="1"/>
  <c r="H48" i="1"/>
  <c r="F48" i="1"/>
  <c r="I48" i="1" s="1"/>
  <c r="H47" i="1"/>
  <c r="I47" i="1" s="1"/>
  <c r="F47" i="1"/>
  <c r="H46" i="1"/>
  <c r="F46" i="1"/>
  <c r="H45" i="1"/>
  <c r="F45" i="1"/>
  <c r="H44" i="1"/>
  <c r="F44" i="1"/>
  <c r="H43" i="1"/>
  <c r="I43" i="1" s="1"/>
  <c r="F43" i="1"/>
  <c r="I42" i="1"/>
  <c r="H42" i="1"/>
  <c r="F42" i="1"/>
  <c r="H41" i="1"/>
  <c r="F41" i="1"/>
  <c r="I41" i="1" s="1"/>
  <c r="H40" i="1"/>
  <c r="F40" i="1"/>
  <c r="I40" i="1" s="1"/>
  <c r="H39" i="1"/>
  <c r="F39" i="1"/>
  <c r="I39" i="1" s="1"/>
  <c r="H38" i="1"/>
  <c r="I38" i="1" s="1"/>
  <c r="F38" i="1"/>
  <c r="H37" i="1"/>
  <c r="F37" i="1"/>
  <c r="H36" i="1"/>
  <c r="F36" i="1"/>
  <c r="I36" i="1" s="1"/>
  <c r="H35" i="1"/>
  <c r="F35" i="1"/>
  <c r="H34" i="1"/>
  <c r="F34" i="1"/>
  <c r="I34" i="1" s="1"/>
  <c r="H32" i="1"/>
  <c r="F32" i="1"/>
  <c r="I32" i="1" s="1"/>
  <c r="H31" i="1"/>
  <c r="F31" i="1"/>
  <c r="I31" i="1" s="1"/>
  <c r="H30" i="1"/>
  <c r="I30" i="1" s="1"/>
  <c r="F30" i="1"/>
  <c r="H29" i="1"/>
  <c r="F29" i="1"/>
  <c r="H28" i="1"/>
  <c r="F28" i="1"/>
  <c r="H27" i="1"/>
  <c r="F27" i="1"/>
  <c r="H26" i="1"/>
  <c r="I26" i="1" s="1"/>
  <c r="F26" i="1"/>
  <c r="I25" i="1"/>
  <c r="H25" i="1"/>
  <c r="F25" i="1"/>
  <c r="H24" i="1"/>
  <c r="F24" i="1"/>
  <c r="I24" i="1" s="1"/>
  <c r="H23" i="1"/>
  <c r="F23" i="1"/>
  <c r="I23" i="1" s="1"/>
  <c r="H21" i="1"/>
  <c r="F21" i="1"/>
  <c r="I21" i="1" s="1"/>
  <c r="H20" i="1"/>
  <c r="I20" i="1" s="1"/>
  <c r="F20" i="1"/>
  <c r="H19" i="1"/>
  <c r="F19" i="1"/>
  <c r="H17" i="1"/>
  <c r="F17" i="1"/>
  <c r="I17" i="1" s="1"/>
  <c r="H16" i="1"/>
  <c r="F16" i="1"/>
  <c r="H15" i="1"/>
  <c r="F15" i="1"/>
  <c r="I15" i="1" s="1"/>
  <c r="H13" i="1"/>
  <c r="F13" i="1"/>
  <c r="I13" i="1" s="1"/>
  <c r="H12" i="1"/>
  <c r="F12" i="1"/>
  <c r="I12" i="1" s="1"/>
  <c r="H11" i="1"/>
  <c r="I11" i="1" s="1"/>
  <c r="F11" i="1"/>
  <c r="H10" i="1"/>
  <c r="F10" i="1"/>
  <c r="I89" i="1" l="1"/>
  <c r="I95" i="1"/>
  <c r="I97" i="1"/>
  <c r="F102" i="1"/>
  <c r="I102" i="1" s="1"/>
  <c r="I104" i="1"/>
  <c r="I106" i="1"/>
  <c r="I123" i="1"/>
  <c r="I126" i="1"/>
  <c r="I142" i="1"/>
  <c r="I144" i="1"/>
  <c r="I160" i="1"/>
  <c r="I162" i="1"/>
  <c r="I178" i="1"/>
  <c r="I182" i="1"/>
  <c r="I198" i="1"/>
  <c r="I200" i="1"/>
  <c r="I217" i="1"/>
  <c r="I219" i="1"/>
  <c r="I16" i="1"/>
  <c r="I19" i="1"/>
  <c r="I27" i="1"/>
  <c r="I29" i="1"/>
  <c r="I35" i="1"/>
  <c r="I37" i="1"/>
  <c r="I44" i="1"/>
  <c r="I46" i="1"/>
  <c r="I51" i="1"/>
  <c r="I53" i="1"/>
  <c r="I60" i="1"/>
  <c r="I63" i="1"/>
  <c r="I68" i="1"/>
  <c r="I70" i="1"/>
  <c r="I79" i="1"/>
  <c r="I81" i="1"/>
  <c r="I86" i="1"/>
  <c r="I88" i="1"/>
  <c r="I98" i="1"/>
  <c r="I114" i="1"/>
  <c r="I116" i="1"/>
  <c r="I132" i="1"/>
  <c r="I134" i="1"/>
  <c r="I150" i="1"/>
  <c r="I152" i="1"/>
  <c r="I168" i="1"/>
  <c r="I171" i="1"/>
  <c r="I189" i="1"/>
  <c r="I191" i="1"/>
  <c r="I209" i="1"/>
  <c r="I211" i="1"/>
  <c r="I226" i="1"/>
  <c r="F227" i="1"/>
  <c r="F228" i="1" s="1"/>
  <c r="H227" i="1"/>
  <c r="H228" i="1" s="1"/>
  <c r="I10" i="1"/>
  <c r="I28" i="1"/>
  <c r="I45" i="1"/>
  <c r="I62" i="1"/>
  <c r="I80" i="1"/>
  <c r="I85" i="1"/>
  <c r="I94" i="1"/>
  <c r="I107" i="1"/>
  <c r="I117" i="1"/>
  <c r="I127" i="1"/>
  <c r="I135" i="1"/>
  <c r="I145" i="1"/>
  <c r="I153" i="1"/>
  <c r="I163" i="1"/>
  <c r="I172" i="1"/>
  <c r="I184" i="1"/>
  <c r="I192" i="1"/>
  <c r="I201" i="1"/>
  <c r="I212" i="1"/>
  <c r="I221" i="1"/>
  <c r="I227" i="1" l="1"/>
  <c r="I228" i="1" s="1"/>
</calcChain>
</file>

<file path=xl/sharedStrings.xml><?xml version="1.0" encoding="utf-8"?>
<sst xmlns="http://schemas.openxmlformats.org/spreadsheetml/2006/main" count="781" uniqueCount="410">
  <si>
    <t>№ п/п</t>
  </si>
  <si>
    <t>Наименование работ и  затрат</t>
  </si>
  <si>
    <t>Кол-во</t>
  </si>
  <si>
    <t>Ед. изм.</t>
  </si>
  <si>
    <t>Итого</t>
  </si>
  <si>
    <t>в т.ч. НДС 20%</t>
  </si>
  <si>
    <t>Цена материала</t>
  </si>
  <si>
    <t>Стоимость материала</t>
  </si>
  <si>
    <t>Цена работ</t>
  </si>
  <si>
    <t>Стоимость работ</t>
  </si>
  <si>
    <t>Стоимость всего</t>
  </si>
  <si>
    <t>- поставку всех необходимых материалов и комплектующих, в т.ч. крепежных и расходных;</t>
  </si>
  <si>
    <t>- работы и материалы, не учтенные проектом и/или данной формой КП, но необходимые для выполнения полного комплекса работ;</t>
  </si>
  <si>
    <t>- подготовку исполнительной документации;</t>
  </si>
  <si>
    <t>Основные условия договора:</t>
  </si>
  <si>
    <t>- проживание рабочих на площадке запрещено;</t>
  </si>
  <si>
    <t>- разгрузка и затарка материала выполняется силами Подрядчика;</t>
  </si>
  <si>
    <t>- при использовании подъемных механизмов Заказчика, выставляется компенсация за время пользования;</t>
  </si>
  <si>
    <t>- компенсация электроэнергии на бытовые нужды (бытовки);</t>
  </si>
  <si>
    <t>компл.</t>
  </si>
  <si>
    <t>м2</t>
  </si>
  <si>
    <t>т</t>
  </si>
  <si>
    <t>шт.</t>
  </si>
  <si>
    <t>*Стоимость КП включает все расходы Подрядчика, необходимые для выполнения полного комплекса работ, в соответствии с рабочей документацией, в т.ч., но не ограничиваясь:</t>
  </si>
  <si>
    <t>- проведение пусконаладочных работ и необходимых испытаний;</t>
  </si>
  <si>
    <t>- предоставление сертификатов и паспортов на изделия (при необходимости);</t>
  </si>
  <si>
    <t>должность                            ФИО                                        подпись</t>
  </si>
  <si>
    <t>дата</t>
  </si>
  <si>
    <t>*КП предоставляется в формате PDF (скан с подписью и печатью), а также в формате EXCEL.</t>
  </si>
  <si>
    <t>Завод изготовитель</t>
  </si>
  <si>
    <t>м.</t>
  </si>
  <si>
    <r>
      <rPr>
        <sz val="11"/>
        <rFont val="Times New Roman"/>
        <family val="1"/>
        <charset val="204"/>
      </rPr>
      <t>Коммерческое предложение
Выполнение работ по монтажу системы на выполнение работ по монтажу системы "ИНДИВИДУАЛЬНЫЙ ТЕПЛОВОЙ ПУНКТ", "Электроснабжение ИТП" на объекте: Детский сад на 250 мест по адресу: Московская область, г.о. Красногорск, п. Новый</t>
    </r>
    <r>
      <rPr>
        <sz val="11"/>
        <color rgb="FFFF0000"/>
        <rFont val="Times New Roman"/>
        <family val="1"/>
        <charset val="204"/>
      </rPr>
      <t xml:space="preserve">
(наименование организации/ИНН)</t>
    </r>
  </si>
  <si>
    <t xml:space="preserve">Тип, марка, обозначение </t>
  </si>
  <si>
    <t>ИНДИВИДУАЛЬНЫЙ ТЕПЛОВОЙ ПУНКТ</t>
  </si>
  <si>
    <t>1. ТЕПЛООБМЕННИКИ</t>
  </si>
  <si>
    <t>Пластинчатый теплообменник ГВС I ступени. К-во пластинам 39, площадь поверхности 5,55 м.кв.</t>
  </si>
  <si>
    <t>РИДАН</t>
  </si>
  <si>
    <t>HH№14 (w102079937)</t>
  </si>
  <si>
    <t>Пластинчатый теплообменник ГВС II ступени. К-во пластинам 23, площадь поверхности 4,2 м.кв.</t>
  </si>
  <si>
    <t>HH№20 (w102079938)</t>
  </si>
  <si>
    <t>Пластинчатый теплообменник отопления. К-во пластин 23, площадь поверхности 4,662 м.кв.</t>
  </si>
  <si>
    <t>HH№19 (w102079945)</t>
  </si>
  <si>
    <t>Пластинчатый теплообменник вентиляции. К-во пластин 29, площадь поверхности 5,4 м.кв.</t>
  </si>
  <si>
    <t>HH№20 (w102079942)</t>
  </si>
  <si>
    <t>2. НАСОСЫ</t>
  </si>
  <si>
    <t xml:space="preserve">Циркуляционный насос ГВС. G=1,1 м3/час, Н=7,1 м.в.ст, с электродвигателем N=0,22 кВт, 230В </t>
  </si>
  <si>
    <t>GRUNDFOS</t>
  </si>
  <si>
    <t xml:space="preserve">UPS 32-80 N 180 </t>
  </si>
  <si>
    <t>Циркуляционный насос отопления. G=13,3 м3/час, Н=10 м.в.ст, с электродвигателем N=1,1 кВт, 400В</t>
  </si>
  <si>
    <t>TP 40-140/4</t>
  </si>
  <si>
    <t>Циркуляционный насос вентиляции. G=8,6 м3/час, Н=8 м.в.ст, с электродвигателем N=0,55 кВт, 400В</t>
  </si>
  <si>
    <t>TP 40-180/2</t>
  </si>
  <si>
    <t>3. МЕМБРАННЫЕ РАСШИРИТЕЛЬНЫЕ БАКИ</t>
  </si>
  <si>
    <t>Мембранный расширительный бак системы отопления, 150 л, 5атм</t>
  </si>
  <si>
    <t>WESTER (РФ)</t>
  </si>
  <si>
    <t>WRV 150</t>
  </si>
  <si>
    <t>Мембранный расширительный бак системы вентиляции, 100 л, 5атм</t>
  </si>
  <si>
    <t>WRV 100</t>
  </si>
  <si>
    <t>Электрический водонагреватель 3000л, с группой встроенных электрических элементов мощностью 30 кВт</t>
  </si>
  <si>
    <t>Ruboiler</t>
  </si>
  <si>
    <t>4. РЕГУЛИРУЮЩИЕ КЛАПАНА</t>
  </si>
  <si>
    <t>Клапан регулирующий седельный проходной Ду50, Kvs=32,0; Pу=16 бар; Тmax= 200°C.</t>
  </si>
  <si>
    <t>ООО "Данфос"</t>
  </si>
  <si>
    <t>VFG2</t>
  </si>
  <si>
    <t>Регулирующий блок AFP-9, регулируемый перепад давлений 0,5-3,0 бар</t>
  </si>
  <si>
    <t>AFP-9</t>
  </si>
  <si>
    <t>Импульсная трубка AF</t>
  </si>
  <si>
    <t>AF</t>
  </si>
  <si>
    <t>Клапан регулирующий седельный проходной ГВС. Ду 25 kv 10, с приводом ARV153</t>
  </si>
  <si>
    <t>VFM2</t>
  </si>
  <si>
    <t>Клапан регулирующий седельный проходной отопления. Ду 32 kv 16, с приводом ARV152</t>
  </si>
  <si>
    <t>Клапан регулирующий седельный проходной вентиляции Ду 25 kv 10, с приводом ARV152</t>
  </si>
  <si>
    <t>Клапан соленоидный подпитки системы отопления. Ду 15 kv 4,0</t>
  </si>
  <si>
    <t>EV220 15B</t>
  </si>
  <si>
    <t>Клапан соленоидный подпитки системы вентиляции. Ду 15 kv 4,0</t>
  </si>
  <si>
    <t>Клапан предохранительный. КПП 496 (20х32) P=5,0кгс/см2  (система отопления)</t>
  </si>
  <si>
    <t>ООО «Торговый Дом АДЛ»</t>
  </si>
  <si>
    <t>КПП 496-01</t>
  </si>
  <si>
    <t>Клапан предохранительный. КПП 496 (20х32) P=5,0кгс/см2  (система вентиляции)</t>
  </si>
  <si>
    <t>5. АРМАТУРА</t>
  </si>
  <si>
    <t>Грязевик Ду 100, Ру16</t>
  </si>
  <si>
    <t>Сантехкомплект</t>
  </si>
  <si>
    <t>Фильтр сетчатый магнитный фланцевый Ду 100, Ру16, со спускным краном в комплекте</t>
  </si>
  <si>
    <t>FVF</t>
  </si>
  <si>
    <t>Фильтр сетчатый магнитный фланцевый Ду 80, Ру16, со спускным краном в комплекте</t>
  </si>
  <si>
    <t>Фильтр сетчатый магнитный фланцевый Ду 65, Ру16, со спускным краном в комплекте</t>
  </si>
  <si>
    <t>Фильтр сетчатый магнитный фланцевый Ду 50, Ру16, со спускным краном в комплекте</t>
  </si>
  <si>
    <t>Фильтр сетчатый магнитный фланцевый Ду 25, Ру16, со спускным краном в комплекте</t>
  </si>
  <si>
    <t>Вибровставка Ду 40, Pу16</t>
  </si>
  <si>
    <t>ZKV</t>
  </si>
  <si>
    <t>Обратный клапан. Ду 80, Ру16</t>
  </si>
  <si>
    <t>Обратный клапан. Ду 65, Ру16</t>
  </si>
  <si>
    <t>Обратный клапан. Ду 50, Ру16</t>
  </si>
  <si>
    <t>Обратный клапан. Ду 25, Ру16</t>
  </si>
  <si>
    <t>Обратный клапан межфланцевый «Гранлок» Ду 32, Ру40</t>
  </si>
  <si>
    <t>CVS40</t>
  </si>
  <si>
    <t>Кран шаровой фланцевый с рукояткой. Ду 100, Ру25</t>
  </si>
  <si>
    <t>JiP-FF Premium</t>
  </si>
  <si>
    <t>Кран шаровой фланцевый с рукояткой. Ду 100, Ру16</t>
  </si>
  <si>
    <t>JiP-FF Standart</t>
  </si>
  <si>
    <t>Кран шаровой фланцевый с рукояткой. Ду 80, Ру16</t>
  </si>
  <si>
    <t>Кран шаровой фланцевый с рукояткой. Ду 65, Ру16</t>
  </si>
  <si>
    <t>Кран шаровой фланцевый с рукояткой. Ду 32, Ру16</t>
  </si>
  <si>
    <t>Кран шаровой фланцевый с рукояткой. Ду 25, Ру16</t>
  </si>
  <si>
    <t>Кран шаровой фланцевый с рукояткой. Ду 20, Ру16</t>
  </si>
  <si>
    <t>Кран шаровой чугунный фланцевый. Ду 50, Ру16</t>
  </si>
  <si>
    <t>ООО "Броен"</t>
  </si>
  <si>
    <t>V565</t>
  </si>
  <si>
    <t>Кран шаровой чугунный фланцевый. Ду 25, Ру16</t>
  </si>
  <si>
    <t>Счетчик горячей воды с импульсным выходом Ду 20; Tmax=90 °С; Gмин/Gном/Gмакс = 0,06/2,5/5 м³/ч</t>
  </si>
  <si>
    <t>ETWI-20</t>
  </si>
  <si>
    <t>Счетчик холодной воды Ду 20; Tmax=50 °С; Gмин/Gном/Gмакс = 0,06/2,5/5 м³/ч</t>
  </si>
  <si>
    <t xml:space="preserve">"Тепловодомер" </t>
  </si>
  <si>
    <t>ВСХ-20</t>
  </si>
  <si>
    <t>Кран шаровой приварной с рукояткой. Ду 25, Ру40 (спускник)</t>
  </si>
  <si>
    <t>JiP-WW</t>
  </si>
  <si>
    <t>Кран шаровой муфтовый. Ду 25, Ру63 (спускник)</t>
  </si>
  <si>
    <t>Х2777</t>
  </si>
  <si>
    <t>Кран шаровой приварной с рукояткой. Ду 15, Ру40 (воздушник)</t>
  </si>
  <si>
    <t>Кран шаровой приварной с рукояткой. Ду 20, Ру40 (воздушник)</t>
  </si>
  <si>
    <t>6. КИПиА</t>
  </si>
  <si>
    <t>Манометр до 25 атм,диаметр шкалы 100 мм, класс точности 1,5</t>
  </si>
  <si>
    <t>ЗАО "РОСМА"</t>
  </si>
  <si>
    <t>ТМ-510Р.00
(0-2,5MPa)G1/2.1,5</t>
  </si>
  <si>
    <t>Манометр до 16 атм,диаметр шкалы 100 мм, класс точности 1,5</t>
  </si>
  <si>
    <t>ТМ-510Р.00
(0-1,6MPa)G1/2.1,5</t>
  </si>
  <si>
    <t>Манометр до 10 атм,диаметр шкалы 100 мм, класс точности 1,5</t>
  </si>
  <si>
    <t>ТМ-510Р.00
(0-1MPa)G1/2.1,5</t>
  </si>
  <si>
    <t>Кран шаровой приварной с рукояткой. Ду 15, Ру40 (для вводных манометров)</t>
  </si>
  <si>
    <t>Кран шаровой муфтовый. Ду 15, Ру16, с дренажом</t>
  </si>
  <si>
    <t>BVR-D</t>
  </si>
  <si>
    <t>Бобышка для манометров, L=40 мм, с внутренней резьбой G1/2"</t>
  </si>
  <si>
    <t xml:space="preserve">№ 4 БП-КР-40-G½ </t>
  </si>
  <si>
    <t>Бобышка для манометров, L=40 мм, с внутренней резьбой G1/2", нерж. сталь</t>
  </si>
  <si>
    <t>№ 4 БП-КР-40-G½  нерж.</t>
  </si>
  <si>
    <t>Графитовая прокладка под манометр</t>
  </si>
  <si>
    <t>Термометр биметаллический с диапазоном измерения 0-160 С в комплекте с гильзой l=64 мм</t>
  </si>
  <si>
    <t>БТ-51.211
(0-160С)G1/2.64.1,5</t>
  </si>
  <si>
    <t>Термометр биметаллический с диапазоном измерения 0-120 С в комплекте с гильзой l=64 мм</t>
  </si>
  <si>
    <t>БТ-51.211
(0-120С)G1/2.64.1,5</t>
  </si>
  <si>
    <t>Термометр биметаллический с диапазоном измерения 0-60 С в комплекте с гильзой l=64 мм</t>
  </si>
  <si>
    <t>БТ-51.211
(0-60С)G1/2.64.1,5</t>
  </si>
  <si>
    <t>Бобышка для установки биметаллических термометров</t>
  </si>
  <si>
    <t>№ 2 БП-БТ-30-G½</t>
  </si>
  <si>
    <t>Бобышка для установки биметаллических термометров, нерж. сталь</t>
  </si>
  <si>
    <t>№ 2 БП-БТ-30-G½ нерж</t>
  </si>
  <si>
    <t>7. ТРУБЫ</t>
  </si>
  <si>
    <t>Труба стальная бесшовная горячекатаная Ду100 (108х4,0) ст20</t>
  </si>
  <si>
    <t>ГОСТ 8732-78</t>
  </si>
  <si>
    <t>Труба стальная бесшовная горячекатаная Ду80 (89х3,5) ст20</t>
  </si>
  <si>
    <t>Труба стальная бесшовная горячекатаная Ду65 (76х3,5) ст20</t>
  </si>
  <si>
    <t>Труба стальная бесшовная горячекатаная Ду50 (57х3,5) ст20</t>
  </si>
  <si>
    <t>ГОСТ 3262-75</t>
  </si>
  <si>
    <t>Труба водогазопроводная неоцинкованная ВГП Ду40 (48х3,5) ст20</t>
  </si>
  <si>
    <t>Труба водогазопроводная неоцинкованная ВГП Ду32 (42,3х3,2) ст20</t>
  </si>
  <si>
    <t>Труба водогазопроводная неоцинкованная ВГП Ду25 (33,5х3,2) ст20</t>
  </si>
  <si>
    <t>Труба водогазопроводная неоцинкованная ВГП Ду20 (26,8х2,8) ст20</t>
  </si>
  <si>
    <t>Труба стальная бесшовная холоднодеформированная Ду20 (25х5) ст20</t>
  </si>
  <si>
    <t>Труба водогазопроводная неоцинкованная ВГП Ду15 (21,9х2,8) ст20</t>
  </si>
  <si>
    <t>Труба водогазопроводная оцинкованная ВГП Ду50 (60х3,5) ст20</t>
  </si>
  <si>
    <t>Труба водогазопроводная оцинкованная ВГП Ду40 (48х3,5) ст20</t>
  </si>
  <si>
    <t>Труба водогазопроводная оцинкованная ВГП Ду32 (42,3х3,2) ст20</t>
  </si>
  <si>
    <t>Труба водогазопроводная оцинкованная ВГП Ду25 (33,5х3,2) ст20</t>
  </si>
  <si>
    <t>8. МАТЕРИАЛЫ</t>
  </si>
  <si>
    <t>Швеллер №10</t>
  </si>
  <si>
    <t>Уголок 50х50х5</t>
  </si>
  <si>
    <t>Цилиндры теплоизоляционные из мин. ваты δ=40мм, Ду108, кашированные алюмиеневой фольгой (для трубы ду100)</t>
  </si>
  <si>
    <t>м.п.</t>
  </si>
  <si>
    <t>CUTWOOL</t>
  </si>
  <si>
    <t>CL-Protect M100-108.40.1000</t>
  </si>
  <si>
    <t>Цилиндры теплоизоляционные из мин. ваты δ=40мм, Ду89, кашированные алюмиеневой фольгой (для трубы ду80)</t>
  </si>
  <si>
    <t>CL-Protect
M100-89.40.1000</t>
  </si>
  <si>
    <t>Цилиндры теплоизоляционные из мин. ваты δ=40мм, Ду76, кашированные алюмиеневой фольгой (для трубы ду65)</t>
  </si>
  <si>
    <t>CL-Protect
M100-76.40.1000</t>
  </si>
  <si>
    <t>Цилиндры теплоизоляционные из мин. ваты δ=40мм, Ду57, кашированные алюмиеневой фольгой (для трубы ду50)</t>
  </si>
  <si>
    <t>CL-Protect
M100-57.40.1000</t>
  </si>
  <si>
    <t>Цилиндры теплоизоляционные из мин. ваты δ=40мм, Ду48, кашированные алюмиеневой фольгой (для трубы ду40)</t>
  </si>
  <si>
    <t>CL-Protect
M100-48.40.1000</t>
  </si>
  <si>
    <t>Цилиндры теплоизоляционные из мин. ваты δ=40мм, Ду38, кашированные алюмиеневой фольгой (для трубы ду32)</t>
  </si>
  <si>
    <t>CL-Protect
M100-38.40.1000</t>
  </si>
  <si>
    <t>Цилиндры теплоизоляционные из мин. ваты δ=40мм, Ду32, кашированные алюмиеневой фольгой (для трубы ду25)</t>
  </si>
  <si>
    <t>CL-Protect
M100-32.40.1000</t>
  </si>
  <si>
    <t>Цилиндры теплоизоляционные из мин. ваты δ=40мм, Ду25, кашированные алюмиеневой фольгой (для трубы ду20)</t>
  </si>
  <si>
    <t>CL-Protect
M100-25.40.1000</t>
  </si>
  <si>
    <t>Цилиндры теплоизоляционные из мин. ваты δ=40мм, Ду21,3, кашированные алюмиеневой фольгой (для трубы ду15)</t>
  </si>
  <si>
    <t>CL-Protect
M100-21,3.40.1000</t>
  </si>
  <si>
    <t>Окраска трубопроводов в два слоя</t>
  </si>
  <si>
    <t>КО-8104</t>
  </si>
  <si>
    <t>Грунтовка антикоррозионная</t>
  </si>
  <si>
    <t>ГОСТ 25129-82</t>
  </si>
  <si>
    <t> ГФ-021</t>
  </si>
  <si>
    <t>Опора подвижная для трубопроводов Ду100</t>
  </si>
  <si>
    <t>ОПБ2-108</t>
  </si>
  <si>
    <t>ОСТ 36-94-83</t>
  </si>
  <si>
    <t>Опора подвижная для трубопроводов Ду80</t>
  </si>
  <si>
    <t>ОПБ2-89</t>
  </si>
  <si>
    <t>Опора подвижная для трубопроводов Ду65</t>
  </si>
  <si>
    <t>ОПБ2-76</t>
  </si>
  <si>
    <t>Опора подвижная для трубопроводов Ду50</t>
  </si>
  <si>
    <t>ОПБ2-57</t>
  </si>
  <si>
    <t>Опора подвижная для трубопроводов Ду25</t>
  </si>
  <si>
    <t>ОПБ2-32</t>
  </si>
  <si>
    <t>Опора подвижная для трубопроводов Ду20</t>
  </si>
  <si>
    <t>ОПБ2-25</t>
  </si>
  <si>
    <t>Охладитель для отбора проб сетевой воды, Ду65</t>
  </si>
  <si>
    <t>Компл.</t>
  </si>
  <si>
    <t>Сатекс</t>
  </si>
  <si>
    <t>ПБО</t>
  </si>
  <si>
    <t>Лестница-стремянка с площадкой, высота площадки 0,6 м, максимальная высота обслуживания – 2,7 м</t>
  </si>
  <si>
    <t>Алюмет</t>
  </si>
  <si>
    <t>М8303</t>
  </si>
  <si>
    <t>Электроснабжение ИТП</t>
  </si>
  <si>
    <t>1. ШКАФЫ, ЩИТЫ</t>
  </si>
  <si>
    <t xml:space="preserve">  Шкаф управления насосами в сборе ШР.ИТП, габариты шкафа 1200х600х250, IP54</t>
  </si>
  <si>
    <t>ООО ТД «ЭТК-Прибор»</t>
  </si>
  <si>
    <t xml:space="preserve">  Шкаф преобразователя частоты в сборе ШПЧ, габариты шкафа 600х600х210, IP54</t>
  </si>
  <si>
    <t xml:space="preserve">  Щит аварийного освещения в сборе ШАО, габариты шкафа 255х345х130, IP54</t>
  </si>
  <si>
    <t xml:space="preserve">  Шкаф учета электроэнергии в сборе ШУЭ, габариты шкафа 600х400х250, IP54</t>
  </si>
  <si>
    <t xml:space="preserve">  Шкаф управления электронагревателем в сборе ШЭН, габариты шкафа 600х600х210, IP54</t>
  </si>
  <si>
    <t xml:space="preserve">  Ящик силовой, с рубильником 100А, с плавкими вставками ППН-33-16А, IP54</t>
  </si>
  <si>
    <t>ПО "Электротехник" ET561127</t>
  </si>
  <si>
    <t>ЯРП11М-311-54-УХЛ2</t>
  </si>
  <si>
    <t>2. ОСВЕТИТЕЛЬНАЯ АППАРАТУРА</t>
  </si>
  <si>
    <t>ЯТП (Ящик с безопасным разделительным трансформатором ОСО-0,25 на 12В), IP54</t>
  </si>
  <si>
    <t>Костромское ФГУ ИК-1</t>
  </si>
  <si>
    <t>ЯТП-0,25-220/12 IP54</t>
  </si>
  <si>
    <t>Светильник светодиодный, 220В, 50Вт, 5600ЛМ, IP65, класс защиты от поражения электр. током - II</t>
  </si>
  <si>
    <t>ООО "Завод "Световые технологии" 1088000170</t>
  </si>
  <si>
    <t>ARCTIC.OPL ECO LED 1200 HFD 4000K</t>
  </si>
  <si>
    <t>Световое табло "Выход", 220В, IP54. Время работы в автономном режиме - 6 часов.</t>
  </si>
  <si>
    <t>ЗАО «МПО Электромонтаж»</t>
  </si>
  <si>
    <t>Молния-220-РИП ГРАНД</t>
  </si>
  <si>
    <t>Выключатель одноклавишный, 220В, 10А, IP54</t>
  </si>
  <si>
    <t>Группа компаний IEK</t>
  </si>
  <si>
    <t>ВС20-1-0-ГПБ</t>
  </si>
  <si>
    <t>3. КАБЕЛИ И ПРОВОДА</t>
  </si>
  <si>
    <t>Кабель силовой с 5 медными жилами, не распространяющий горение, с изоляцией и оболочкой из полимерных композиций, низкотоксичный, сечение 16,0 мм. кв.</t>
  </si>
  <si>
    <t>АО «ЭЛЕКТРОКАБЕЛЬ КОЛЬЧУГИН. ЗАВОД»</t>
  </si>
  <si>
    <t>ВВГнг(А)-LSLTx 5x16,0</t>
  </si>
  <si>
    <t>Кабель силовой с 5 медными жилами, не распространяющий горение, с изоляцией и оболочкой из полимерных композиций, низкотоксичный, сечение 4,0 мм. кв.</t>
  </si>
  <si>
    <t>ВВГнг(А)-LSLTx 5x4,0</t>
  </si>
  <si>
    <t>Кабель силовой с 4 медными жилами, не распространяющий горение, с изоляцией и оболочкой из полимерных композиций, низкотоксичный, сечение 1,5 мм. кв.</t>
  </si>
  <si>
    <t>ВВГнг(А)-LSLTx 4x1,5</t>
  </si>
  <si>
    <t>Кабель силовой с 3 медными жилами, не распространяющий горение, с изоляцией и оболочкой из полимерных композиций, низкотоксичный, сечение 1,5 мм. кв.</t>
  </si>
  <si>
    <t>ВВГнг(А)-LSLTx 3x1,5</t>
  </si>
  <si>
    <t>Кабель силовой с 2 медными жилами, не распространяющий горение, с изоляцией и оболочкой из полимерных композиций, низкотоксичный, сечение 1,5 мм. кв.</t>
  </si>
  <si>
    <t>ВВГнг(А)-LSLTx 2x1,5</t>
  </si>
  <si>
    <t>Кабель силовой с 3 медными жилами, огнестойкий, не распространяющий горение, с изоляцией и оболочкой из полимерных композиций, низкотоксичный, сечение 2,5 мм. кв.</t>
  </si>
  <si>
    <t>ВВГнг(А)-FRLSLTx 3x2,5</t>
  </si>
  <si>
    <t>Кабель силовой с 3 медными жилами, огнестойкий, не распространяющий горение, с изоляцией и оболочкой из полимерных композиций, низкотоксичный, сечение 1,5 мм. кв.</t>
  </si>
  <si>
    <t>ВВГнг(А)-FRLSLTx 3x1,5</t>
  </si>
  <si>
    <t>Кабель силовой с 4 медными жилами, не распространяющий горение, с изоляцией и оболочкой из полимерных композиций, низкотоксичный, экранированный, сечение 1,5 мм. кв.</t>
  </si>
  <si>
    <t>ВВГЭнг(А)-LSLTx 4x1,5</t>
  </si>
  <si>
    <t>Кабель силовой с 1 медной жилой, не распространяющий горение, с изоляцией и оболочкой из полимерных композиций, низкотоксичный, сечение 25 мм. кв.</t>
  </si>
  <si>
    <t>ВВГнг(А)-LSLTx 1x25</t>
  </si>
  <si>
    <t>Кабель силовой с 1 медной жилой, не распространяющий горение, с изоляцией и оболочкой из полимерных композиций, низкотоксичный, сечение 6 мм. кв. (желто-зеленый)</t>
  </si>
  <si>
    <t>ВВГнг(А)-LSLTx 1x6 ж/з.</t>
  </si>
  <si>
    <t>4. ТРУБЫ</t>
  </si>
  <si>
    <t>Труба ПВХ гофрированная гибкая легкая 20/14,9 мм</t>
  </si>
  <si>
    <t>5. МОНТАЖНЫЕ ИЗДЕЛИЯ</t>
  </si>
  <si>
    <t>Лоток оцинкованный перфорированный замковый, 100х50х2500</t>
  </si>
  <si>
    <t>ООО "Кокс-Лоток" 11110507</t>
  </si>
  <si>
    <t>ЛПЗ A100H50T07</t>
  </si>
  <si>
    <t>Крышка лотка замкового 100х25х2500</t>
  </si>
  <si>
    <t>ООО "Кокс-Лоток" 21102507</t>
  </si>
  <si>
    <t>КЛЗ A100H25T07</t>
  </si>
  <si>
    <t>L-профиль 48х22, толщина 0,7 мм, длина 2500мм(разделитель лотковый)</t>
  </si>
  <si>
    <t>ООО "Кокс-Лоток" 41502507</t>
  </si>
  <si>
    <t>LП 50*22T07</t>
  </si>
  <si>
    <t>Т-отвод для лотка 100х50</t>
  </si>
  <si>
    <t>ООО "Кокс-Лоток" 51290105</t>
  </si>
  <si>
    <t>ТО A10H5</t>
  </si>
  <si>
    <t>Крышка Т-отвода для лотка 100</t>
  </si>
  <si>
    <t>ООО "Кокс-Лоток" 52290105</t>
  </si>
  <si>
    <t>КТО A10H5</t>
  </si>
  <si>
    <t>Угол горизонтальный 90° для лотка 100х50</t>
  </si>
  <si>
    <t>ООО "Кокс-Лоток" 5190105</t>
  </si>
  <si>
    <t>УГ 90A10H5</t>
  </si>
  <si>
    <t>Крышка угла горизонтального 90° для лотка 100</t>
  </si>
  <si>
    <t>ООО "Кокс-Лоток" 5290105</t>
  </si>
  <si>
    <t>КУГ 90A10H5</t>
  </si>
  <si>
    <t>Планка соединительная 50х200 мм толщиной 1 мм</t>
  </si>
  <si>
    <t>ООО "Кокс-Лоток" 42502001</t>
  </si>
  <si>
    <t>ПС 50*200Т10</t>
  </si>
  <si>
    <t>Элемент крепления к потолку 60х40х120 с крепежом</t>
  </si>
  <si>
    <t>ООО "Кокс-Лоток"426040120</t>
  </si>
  <si>
    <t>КЭП 60*140*120Т15</t>
  </si>
  <si>
    <t>Стойка кронштейна 22х36х22 длиной 2500 мм</t>
  </si>
  <si>
    <t>ООО "Кокс-Лоток" 33250015</t>
  </si>
  <si>
    <t>КС Н2500Т15</t>
  </si>
  <si>
    <t xml:space="preserve">Полка кронштейна 200 </t>
  </si>
  <si>
    <t>ООО "Кокс-Лоток" 342015</t>
  </si>
  <si>
    <t>КП А200Т15</t>
  </si>
  <si>
    <t>Выключатель кулачковый на 2 положения, 10А, IP55 (выключатель безопасности)</t>
  </si>
  <si>
    <t>Апатор-Электро</t>
  </si>
  <si>
    <t>4G10-10PK</t>
  </si>
  <si>
    <t>Коробка распаечная металлическая 100х100х59, IP66</t>
  </si>
  <si>
    <t>COSMEC</t>
  </si>
  <si>
    <t>Полоса металлическая, 40х4 (для контура заземления ИТП)</t>
  </si>
  <si>
    <t>Узел учета тепловой энергии</t>
  </si>
  <si>
    <t>1. ОБОРУДОВАНИЕ И МАТЕРИАЛЫ</t>
  </si>
  <si>
    <t>Теплосчетчик ВИС.Т3 (диапазон 0,1-25 м.куб/ч), в комплекте:</t>
  </si>
  <si>
    <t>Тепловизор</t>
  </si>
  <si>
    <t>ВИС.Т3 ТС 201-2-2-1</t>
  </si>
  <si>
    <t>Измерительно-вычислительный блок с импульсным входом 10 л/импульс для канала подпитки, с двумя каналами измерения давления</t>
  </si>
  <si>
    <t>ИВБ</t>
  </si>
  <si>
    <t>Первичный преобразователь Ду50 (диапазон 0,1-25 м.куб/час)</t>
  </si>
  <si>
    <t>ПП-50</t>
  </si>
  <si>
    <t>Термопреобразователь сопротивления, комплект l=98мм, с гильзами и бобышками</t>
  </si>
  <si>
    <t>КТПТР-05</t>
  </si>
  <si>
    <t>Преобразователь давления электронный 0..1,6 МПа, питание 10..30 В с выходным сигналом 4-20 мА, сопротивление нагрузки 0..1,2 кОм, степень защиты IP65, c сальниковым вводом</t>
  </si>
  <si>
    <t>ДИД-01</t>
  </si>
  <si>
    <t>Комплект монтажных частей Ду50</t>
  </si>
  <si>
    <t>Проставка (габаритный имитатор) Ду50</t>
  </si>
  <si>
    <t>Кран шаровой муфтовый. Ду 15, Ру40, с дренажом</t>
  </si>
  <si>
    <t>ООО "Данфос" 065B8216</t>
  </si>
  <si>
    <t>Выключатель автоматический 6А. 220 В</t>
  </si>
  <si>
    <t>ВА47-29 6A</t>
  </si>
  <si>
    <t>Вставка Ду20</t>
  </si>
  <si>
    <t>Импульсная трубка Т-типа. Сварка - Rp 1/2`` внутр. резьба</t>
  </si>
  <si>
    <t>BITHERMA</t>
  </si>
  <si>
    <t>Счетчик воды с импульсным выходом 10 л/импульс с мет. рукавом заводской комплектации</t>
  </si>
  <si>
    <t>"ЭВК-Сервис" Тел. 783-90-01</t>
  </si>
  <si>
    <t>2. КАБЕЛИ И ПРОВОДА</t>
  </si>
  <si>
    <t>Кабель симметричный для систем сигнализации и управления, не распространяющий горение, экранированный, низкотоксичный, с пониженным дымовыделением, сечение 0,5 мм. кв.</t>
  </si>
  <si>
    <t>ООО ПКП «ПожСпецКабель»</t>
  </si>
  <si>
    <t>МКЭШВнг(А)-LSLTx 2x2х0,5</t>
  </si>
  <si>
    <t>МКЭШВнг(А)-LSLTx 1x2х0,5</t>
  </si>
  <si>
    <t>Кабель симметричный для систем сигнализации и управления, не распространяющий горение, экранированный, низкотоксичный, с пониженным дымовыделением,  сечение 0,5 мм. кв.</t>
  </si>
  <si>
    <t>МКЭШВнг(А)-LSLTx 1x2х0,75</t>
  </si>
  <si>
    <t>Провод со снятой изоляцией</t>
  </si>
  <si>
    <t>ПуГВ 1x6,0</t>
  </si>
  <si>
    <t>Провод</t>
  </si>
  <si>
    <t>ПуГВ 1x0,75</t>
  </si>
  <si>
    <t>3. МОНТАЖНЫЕ МАТЕРИАЛЫ</t>
  </si>
  <si>
    <t>Труба стальная электросварная Ду15х1,6</t>
  </si>
  <si>
    <t>ГОСТ 10704-76</t>
  </si>
  <si>
    <t>Металлорукав негерметичный</t>
  </si>
  <si>
    <t>РЗ-Ц-Х10 ТУ22.3968-76</t>
  </si>
  <si>
    <t>Коробка распаечная 100х100</t>
  </si>
  <si>
    <t>Наконечник медный луженый под опрессовку</t>
  </si>
  <si>
    <t>Автоматизация ИТП</t>
  </si>
  <si>
    <t>1. ШКАФ АВТОМАТИКИ</t>
  </si>
  <si>
    <t xml:space="preserve">  Шкаф автоматики в сборе на базе прибора микропроцессорного Транфсормер-SL (ИК5.6/ББП24/МВ МСС/5Д8-0/3А8-0/2МП4/2Р3) , габариты шкафа 1200х600х210, IP54</t>
  </si>
  <si>
    <t>ШАТ-126-IP54-5-0-1-2-Ск</t>
  </si>
  <si>
    <t>2. ПРИБОРЫ И СРЕДСТВА АВТОМАТИЗАЦИИ</t>
  </si>
  <si>
    <t>Датчик-реле разности давлений, пределы уставок 0,02-0,21 Мпа, климат. исп. Ом5,6, степень защиты IP64, с сальниковым вводом</t>
  </si>
  <si>
    <t>Дельта-24-210</t>
  </si>
  <si>
    <t>Посты управления «стоп-пуск» 10А, 2 «замыкающихся» + 2 «размыкающихся», в корпусе, IP 54</t>
  </si>
  <si>
    <t>ЗАО "МПО Электромонтаж"</t>
  </si>
  <si>
    <t>ПКЕ 222-2У2</t>
  </si>
  <si>
    <t>Преобразователь давления электронный 0..1,6 МПа, питание 12,0..36 В с выходным сигналом 4-20 мА, сопротивление нагрузки 0..1,2 кОм, степень защиты IP65, c сальниковым вводом</t>
  </si>
  <si>
    <t>ПУЛЬС 05-1,6МПа-420-G1/2</t>
  </si>
  <si>
    <t>Термопреобразователь с унифицированным выходным сигналом 4-20 mA, cтепень защиты IP55,    класс точности 0,5, диапазон температур -50..+150 С</t>
  </si>
  <si>
    <t>ТСМУ-10-S-1,5</t>
  </si>
  <si>
    <t>Термопреобразователь с унифицированным выходным сигналом 4-20 mA, cтепень защиты IP55,    длина погружаемой части 80 мм, диапазон температур -50..+150 С, класс точности 0,5 в компл. с гильзой</t>
  </si>
  <si>
    <t>ТСМУ-16-S-80-М-2-0,5</t>
  </si>
  <si>
    <t>Термопреобразователь с унифицированным выходным сигналом 4-20 mA, cтепень защиты IP55,    длина погружаемой части 60 мм, диапазон температур -50..+150 С, класс точности 0,5 в компл. с гильзой</t>
  </si>
  <si>
    <t>ТСМУ-16-S-60-М-2-0,5</t>
  </si>
  <si>
    <t>Катушка для электромагнитного клапана, 230В, IP65</t>
  </si>
  <si>
    <t>Danfoss (РФ)</t>
  </si>
  <si>
    <t>BB230AC</t>
  </si>
  <si>
    <t>Прибор управления насосом</t>
  </si>
  <si>
    <t>WILO</t>
  </si>
  <si>
    <t>SK-712/d-2-5,5 (12A)</t>
  </si>
  <si>
    <t>Поплавковый выключатель, длина кабеля 10 м</t>
  </si>
  <si>
    <t>WA 95</t>
  </si>
  <si>
    <t>Реле температуры общепромышленного назначения. Степень защиты IP54, длина капиллярной трубки 2 м, диапазон настройки +30..+90 С, максимальная температура - +150 С</t>
  </si>
  <si>
    <t>KP78</t>
  </si>
  <si>
    <t>Датчик влажности и температуры, питание 18..36 В, выходной сигнал влажности 4-20mA (влажность: 0/98 %rh), выходной сигнал температуры 4-20mA (температура: -40- +50 С)</t>
  </si>
  <si>
    <t>ДВТ-03.ТЭ.2.Н1.80</t>
  </si>
  <si>
    <t>Извещатель охранный, cтепень защиты IP66</t>
  </si>
  <si>
    <t>ООО НПП "Магнито-Контакт"</t>
  </si>
  <si>
    <t>ИО 102-"Люкс"</t>
  </si>
  <si>
    <t>Датчик контроля затопления, 24В, IP55 (исполнение 2)</t>
  </si>
  <si>
    <t>ООО "Альянс "Комплексная безопасность"</t>
  </si>
  <si>
    <t>h2o-Контакт</t>
  </si>
  <si>
    <t>Кабель симметричный для систем сигнализации и управления, не распространяющий горение, экранированный, низкотоксичный, с пониженным дымовыделением, сечение 0,75 мм. кв.</t>
  </si>
  <si>
    <t>Кабель симметричный для систем сигнализации и управления, не распространяющий горение, низкотоксичный, с пониженным дымовыделением, сечение 0,75 мм. кв.</t>
  </si>
  <si>
    <t>МКШВнг(А)-LSLTx 1x2х0,75</t>
  </si>
  <si>
    <t>Кабель контрольный с 7 медными жилами и поливинилхлоридной изоляцией, не распространяющий горение, низкотоксичный, с пониженным дымовыделением, сечение 1,0 мм. кв.</t>
  </si>
  <si>
    <t>КВВГнг(А)-LSLTx 7x1</t>
  </si>
  <si>
    <t>Кабель контрольный с 4 медными жилами и поливинилхлоридной изоляцией, не распространяющий горение, низкотоксичный, с пониженным дымовыделением, сечение 1,0 мм. кв.</t>
  </si>
  <si>
    <t>КВВГнг(А)-LSLTx 4x1</t>
  </si>
  <si>
    <t>Кабель силовой с 2 медными жилами и поливинилхлоридной изоляцией, не распространяющий горение, низкотоксичный, с пониженным дымовыделением, сечение 1,5 мм. кв.</t>
  </si>
  <si>
    <t>Кабель медный «витая пара», не распространяющий горение, с пониженным дымо- и газовыделением, низкотоксичный, сечение 0,52 мм.кв</t>
  </si>
  <si>
    <t>LAN UTP кат.5е нг(С)-LSLTx 2х2x0,52</t>
  </si>
  <si>
    <t>Красно-медная труба 8х1</t>
  </si>
  <si>
    <t>KME Sanco</t>
  </si>
  <si>
    <t>Кронштейн к потолку для лотка 200 на высоту 250 мм</t>
  </si>
  <si>
    <t>ООО "Кокс-Лоток" 32202515</t>
  </si>
  <si>
    <t>КРП A20H25Т15</t>
  </si>
  <si>
    <t>Коробка распаечная (защитная, для датчика температуры наружного воздуха)</t>
  </si>
  <si>
    <t>У998-МУ4</t>
  </si>
  <si>
    <t>Коробка с зажимами 200х200х90 мм, металлическая, 10 зажимов, 4 кв.мм, IP65</t>
  </si>
  <si>
    <t>ООО "ВЗЭМИ"</t>
  </si>
  <si>
    <t>КС-10</t>
  </si>
  <si>
    <t>6. ПРОЧИЕ</t>
  </si>
  <si>
    <t>Кран шаровой муфтовый. Ду 15, Ру16</t>
  </si>
  <si>
    <t>Giacomini R250SX003</t>
  </si>
  <si>
    <t>R250DS</t>
  </si>
  <si>
    <t>Переходник двухсторонний с резьбой 1/2" с одной стороны  и М20 х 1.5 - c другой стороны</t>
  </si>
  <si>
    <t>Моссантехпром</t>
  </si>
  <si>
    <t>Соединение для медной трубы 8 мм  с развальцовкой ввертное с резьбой 1/2"</t>
  </si>
  <si>
    <t>ООО "Комплект-CистемАвтоматика"</t>
  </si>
  <si>
    <t>CMB8-G1/2</t>
  </si>
  <si>
    <t>Бобышка стальная. Монтажная длина 55мм</t>
  </si>
  <si>
    <t>Футорка</t>
  </si>
  <si>
    <t>Ф-G1/2-М20х1,5</t>
  </si>
  <si>
    <t>Бирка маркировочная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</si>
</sst>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8080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u/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4" fillId="0" borderId="0"/>
  </cellStyleXfs>
  <cellXfs count="90">
    <xf numFmtId="0" fontId="0" fillId="0" borderId="0" xfId="0"/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2" fontId="2" fillId="3" borderId="0" xfId="0" applyNumberFormat="1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7" fillId="0" borderId="0" xfId="0" applyFont="1" applyAlignment="1"/>
    <xf numFmtId="0" fontId="5" fillId="0" borderId="0" xfId="0" applyFont="1" applyAlignment="1"/>
    <xf numFmtId="4" fontId="5" fillId="0" borderId="0" xfId="0" applyNumberFormat="1" applyFont="1" applyAlignment="1">
      <alignment horizontal="center" vertical="center" wrapText="1"/>
    </xf>
    <xf numFmtId="0" fontId="2" fillId="0" borderId="0" xfId="0" applyFont="1" applyAlignment="1"/>
    <xf numFmtId="0" fontId="2" fillId="0" borderId="8" xfId="0" applyFont="1" applyBorder="1" applyAlignment="1">
      <alignment horizontal="center"/>
    </xf>
    <xf numFmtId="0" fontId="10" fillId="0" borderId="0" xfId="0" applyFont="1" applyAlignment="1">
      <alignment vertical="top"/>
    </xf>
    <xf numFmtId="49" fontId="2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4" fontId="5" fillId="0" borderId="0" xfId="0" applyNumberFormat="1" applyFont="1" applyAlignment="1">
      <alignment wrapText="1"/>
    </xf>
    <xf numFmtId="0" fontId="5" fillId="0" borderId="0" xfId="0" applyFont="1" applyAlignment="1"/>
    <xf numFmtId="49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4" fontId="3" fillId="4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 shrinkToFit="1"/>
    </xf>
    <xf numFmtId="4" fontId="8" fillId="2" borderId="1" xfId="0" applyNumberFormat="1" applyFont="1" applyFill="1" applyBorder="1" applyAlignment="1">
      <alignment horizontal="center" vertical="center" wrapText="1"/>
    </xf>
    <xf numFmtId="4" fontId="2" fillId="3" borderId="0" xfId="0" applyNumberFormat="1" applyFont="1" applyFill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 shrinkToFit="1"/>
    </xf>
    <xf numFmtId="0" fontId="5" fillId="0" borderId="4" xfId="0" applyFont="1" applyBorder="1" applyAlignment="1">
      <alignment horizontal="left" vertical="center" wrapText="1"/>
    </xf>
    <xf numFmtId="4" fontId="8" fillId="2" borderId="4" xfId="0" applyNumberFormat="1" applyFont="1" applyFill="1" applyBorder="1" applyAlignment="1">
      <alignment horizontal="center" vertical="center" wrapText="1"/>
    </xf>
    <xf numFmtId="4" fontId="2" fillId="3" borderId="4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 shrinkToFit="1"/>
    </xf>
    <xf numFmtId="0" fontId="5" fillId="0" borderId="9" xfId="0" applyFont="1" applyBorder="1" applyAlignment="1">
      <alignment horizontal="center" vertical="center" wrapText="1"/>
    </xf>
    <xf numFmtId="4" fontId="8" fillId="2" borderId="6" xfId="0" applyNumberFormat="1" applyFont="1" applyFill="1" applyBorder="1" applyAlignment="1">
      <alignment horizontal="center" vertical="center" wrapText="1"/>
    </xf>
    <xf numFmtId="4" fontId="2" fillId="3" borderId="6" xfId="0" applyNumberFormat="1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left" vertical="center" wrapText="1" shrinkToFit="1"/>
    </xf>
    <xf numFmtId="49" fontId="7" fillId="0" borderId="1" xfId="0" applyNumberFormat="1" applyFont="1" applyBorder="1" applyAlignment="1">
      <alignment horizontal="center" vertical="center" wrapText="1"/>
    </xf>
    <xf numFmtId="2" fontId="7" fillId="0" borderId="9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49" fontId="7" fillId="0" borderId="16" xfId="0" applyNumberFormat="1" applyFont="1" applyBorder="1" applyAlignment="1">
      <alignment horizontal="center" vertical="center" wrapText="1" shrinkToFit="1"/>
    </xf>
    <xf numFmtId="49" fontId="5" fillId="0" borderId="17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 shrinkToFit="1"/>
    </xf>
    <xf numFmtId="0" fontId="2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 shrinkToFit="1"/>
    </xf>
    <xf numFmtId="0" fontId="11" fillId="3" borderId="1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7" fillId="6" borderId="1" xfId="0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 shrinkToFit="1"/>
    </xf>
    <xf numFmtId="0" fontId="7" fillId="7" borderId="1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center" vertical="center" wrapText="1" shrinkToFit="1"/>
    </xf>
    <xf numFmtId="2" fontId="5" fillId="0" borderId="1" xfId="0" applyNumberFormat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 shrinkToFit="1"/>
    </xf>
    <xf numFmtId="2" fontId="6" fillId="0" borderId="16" xfId="0" applyNumberFormat="1" applyFont="1" applyBorder="1" applyAlignment="1">
      <alignment horizontal="center" vertical="center" wrapText="1" shrinkToFi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865632</xdr:colOff>
      <xdr:row>210</xdr:row>
      <xdr:rowOff>0</xdr:rowOff>
    </xdr:from>
    <xdr:ext cx="18415" cy="38735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62EA5A3D-6D0C-4BD4-B7CA-87E3F32C40FB}"/>
            </a:ext>
          </a:extLst>
        </xdr:cNvPr>
        <xdr:cNvSpPr/>
      </xdr:nvSpPr>
      <xdr:spPr>
        <a:xfrm>
          <a:off x="1589532" y="0"/>
          <a:ext cx="18415" cy="38735"/>
        </a:xfrm>
        <a:custGeom>
          <a:avLst/>
          <a:gdLst/>
          <a:ahLst/>
          <a:cxnLst/>
          <a:rect l="0" t="0" r="0" b="0"/>
          <a:pathLst>
            <a:path w="18415" h="38735">
              <a:moveTo>
                <a:pt x="0" y="38508"/>
              </a:moveTo>
              <a:lnTo>
                <a:pt x="18287" y="38508"/>
              </a:lnTo>
              <a:lnTo>
                <a:pt x="18287" y="0"/>
              </a:lnTo>
              <a:lnTo>
                <a:pt x="0" y="0"/>
              </a:lnTo>
              <a:lnTo>
                <a:pt x="0" y="38508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</xdr:col>
      <xdr:colOff>865632</xdr:colOff>
      <xdr:row>108</xdr:row>
      <xdr:rowOff>0</xdr:rowOff>
    </xdr:from>
    <xdr:ext cx="18415" cy="38735"/>
    <xdr:sp macro="" textlink="">
      <xdr:nvSpPr>
        <xdr:cNvPr id="3" name="Shape 2">
          <a:extLst>
            <a:ext uri="{FF2B5EF4-FFF2-40B4-BE49-F238E27FC236}">
              <a16:creationId xmlns:a16="http://schemas.microsoft.com/office/drawing/2014/main" id="{62EA5A3D-6D0C-4BD4-B7CA-87E3F32C40FB}"/>
            </a:ext>
          </a:extLst>
        </xdr:cNvPr>
        <xdr:cNvSpPr/>
      </xdr:nvSpPr>
      <xdr:spPr>
        <a:xfrm>
          <a:off x="1294257" y="32099250"/>
          <a:ext cx="18415" cy="38735"/>
        </a:xfrm>
        <a:custGeom>
          <a:avLst/>
          <a:gdLst/>
          <a:ahLst/>
          <a:cxnLst/>
          <a:rect l="0" t="0" r="0" b="0"/>
          <a:pathLst>
            <a:path w="18415" h="38735">
              <a:moveTo>
                <a:pt x="0" y="38508"/>
              </a:moveTo>
              <a:lnTo>
                <a:pt x="18287" y="38508"/>
              </a:lnTo>
              <a:lnTo>
                <a:pt x="18287" y="0"/>
              </a:lnTo>
              <a:lnTo>
                <a:pt x="0" y="0"/>
              </a:lnTo>
              <a:lnTo>
                <a:pt x="0" y="38508"/>
              </a:lnTo>
              <a:close/>
            </a:path>
          </a:pathLst>
        </a:custGeom>
        <a:solidFill>
          <a:srgbClr val="000000"/>
        </a:solidFill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U248"/>
  <sheetViews>
    <sheetView tabSelected="1" view="pageBreakPreview" topLeftCell="A217" zoomScaleNormal="85" zoomScaleSheetLayoutView="100" workbookViewId="0">
      <selection activeCell="B236" sqref="B236"/>
    </sheetView>
  </sheetViews>
  <sheetFormatPr defaultRowHeight="15" x14ac:dyDescent="0.25"/>
  <cols>
    <col min="1" max="1" width="9.140625" style="5"/>
    <col min="2" max="2" width="61.7109375" style="11" customWidth="1"/>
    <col min="3" max="3" width="9.7109375" style="5" customWidth="1"/>
    <col min="4" max="4" width="12.7109375" style="7" customWidth="1"/>
    <col min="5" max="5" width="14.5703125" style="5" customWidth="1"/>
    <col min="6" max="9" width="16.7109375" style="5" customWidth="1"/>
    <col min="10" max="10" width="24" style="5" customWidth="1"/>
    <col min="11" max="12" width="43.140625" style="5" customWidth="1"/>
    <col min="13" max="16384" width="9.140625" style="5"/>
  </cols>
  <sheetData>
    <row r="1" spans="1:73" ht="25.5" customHeight="1" x14ac:dyDescent="0.25">
      <c r="A1" s="29" t="s">
        <v>31</v>
      </c>
      <c r="B1" s="29"/>
      <c r="C1" s="29"/>
      <c r="D1" s="29"/>
      <c r="E1" s="29"/>
      <c r="F1" s="29"/>
      <c r="G1" s="29"/>
      <c r="H1" s="29"/>
      <c r="I1" s="29"/>
      <c r="J1" s="29"/>
    </row>
    <row r="2" spans="1:73" ht="9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</row>
    <row r="3" spans="1:73" ht="25.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</row>
    <row r="4" spans="1:73" ht="25.5" customHeight="1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</row>
    <row r="5" spans="1:73" ht="18" customHeight="1" x14ac:dyDescent="0.25">
      <c r="A5" s="29"/>
      <c r="B5" s="29"/>
      <c r="C5" s="29"/>
      <c r="D5" s="29"/>
      <c r="E5" s="29"/>
      <c r="F5" s="29"/>
      <c r="G5" s="29"/>
      <c r="H5" s="29"/>
      <c r="I5" s="29"/>
      <c r="J5" s="29"/>
    </row>
    <row r="6" spans="1:73" s="3" customFormat="1" ht="47.25" customHeight="1" x14ac:dyDescent="0.25">
      <c r="A6" s="32" t="s">
        <v>0</v>
      </c>
      <c r="B6" s="33" t="s">
        <v>1</v>
      </c>
      <c r="C6" s="33" t="s">
        <v>3</v>
      </c>
      <c r="D6" s="32" t="s">
        <v>2</v>
      </c>
      <c r="E6" s="34" t="s">
        <v>6</v>
      </c>
      <c r="F6" s="34" t="s">
        <v>7</v>
      </c>
      <c r="G6" s="34" t="s">
        <v>8</v>
      </c>
      <c r="H6" s="34" t="s">
        <v>9</v>
      </c>
      <c r="I6" s="34" t="s">
        <v>10</v>
      </c>
      <c r="J6" s="34" t="s">
        <v>29</v>
      </c>
      <c r="K6" s="33" t="s">
        <v>32</v>
      </c>
    </row>
    <row r="7" spans="1:73" x14ac:dyDescent="0.25">
      <c r="A7" s="23">
        <v>1</v>
      </c>
      <c r="B7" s="24">
        <v>2</v>
      </c>
      <c r="C7" s="23">
        <v>3</v>
      </c>
      <c r="D7" s="23">
        <v>4</v>
      </c>
      <c r="E7" s="23">
        <v>5</v>
      </c>
      <c r="F7" s="24">
        <v>6</v>
      </c>
      <c r="G7" s="23">
        <v>7</v>
      </c>
      <c r="H7" s="24">
        <v>8</v>
      </c>
      <c r="I7" s="23">
        <v>9</v>
      </c>
      <c r="J7" s="23"/>
      <c r="K7" s="24">
        <v>10</v>
      </c>
    </row>
    <row r="8" spans="1:73" s="13" customFormat="1" x14ac:dyDescent="0.25">
      <c r="A8" s="35"/>
      <c r="B8" s="36" t="s">
        <v>33</v>
      </c>
      <c r="C8" s="35"/>
      <c r="D8" s="35"/>
      <c r="E8" s="35"/>
      <c r="F8" s="37"/>
      <c r="G8" s="35"/>
      <c r="H8" s="37"/>
      <c r="I8" s="35"/>
      <c r="J8" s="35"/>
      <c r="K8" s="37"/>
    </row>
    <row r="9" spans="1:73" s="14" customFormat="1" x14ac:dyDescent="0.25">
      <c r="A9" s="35"/>
      <c r="B9" s="36" t="s">
        <v>34</v>
      </c>
      <c r="C9" s="35"/>
      <c r="D9" s="35"/>
      <c r="E9" s="38"/>
      <c r="F9" s="37"/>
      <c r="G9" s="38"/>
      <c r="H9" s="37"/>
      <c r="I9" s="35"/>
      <c r="J9" s="35"/>
      <c r="K9" s="37"/>
      <c r="L9" s="25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</row>
    <row r="10" spans="1:73" s="14" customFormat="1" ht="15.75" customHeight="1" x14ac:dyDescent="0.25">
      <c r="A10" s="39">
        <v>1</v>
      </c>
      <c r="B10" s="40" t="s">
        <v>35</v>
      </c>
      <c r="C10" s="41" t="s">
        <v>22</v>
      </c>
      <c r="D10" s="42">
        <v>1</v>
      </c>
      <c r="E10" s="43"/>
      <c r="F10" s="6">
        <f>D10*E10</f>
        <v>0</v>
      </c>
      <c r="G10" s="43"/>
      <c r="H10" s="6">
        <f>G10*D10</f>
        <v>0</v>
      </c>
      <c r="I10" s="6">
        <f>F10+H10</f>
        <v>0</v>
      </c>
      <c r="J10" s="10" t="s">
        <v>36</v>
      </c>
      <c r="K10" s="10" t="s">
        <v>37</v>
      </c>
      <c r="L10" s="27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</row>
    <row r="11" spans="1:73" s="14" customFormat="1" ht="30" x14ac:dyDescent="0.25">
      <c r="A11" s="39">
        <v>2</v>
      </c>
      <c r="B11" s="40" t="s">
        <v>38</v>
      </c>
      <c r="C11" s="41" t="s">
        <v>22</v>
      </c>
      <c r="D11" s="42">
        <v>1</v>
      </c>
      <c r="E11" s="43"/>
      <c r="F11" s="6">
        <f>D11*E11</f>
        <v>0</v>
      </c>
      <c r="G11" s="43"/>
      <c r="H11" s="6">
        <f>G11*D11</f>
        <v>0</v>
      </c>
      <c r="I11" s="6">
        <f>F11+H11</f>
        <v>0</v>
      </c>
      <c r="J11" s="44" t="s">
        <v>36</v>
      </c>
      <c r="K11" s="12" t="s">
        <v>39</v>
      </c>
      <c r="L11" s="27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</row>
    <row r="12" spans="1:73" s="14" customFormat="1" ht="30" x14ac:dyDescent="0.25">
      <c r="A12" s="39">
        <v>3</v>
      </c>
      <c r="B12" s="40" t="s">
        <v>40</v>
      </c>
      <c r="C12" s="45" t="s">
        <v>22</v>
      </c>
      <c r="D12" s="46">
        <v>1</v>
      </c>
      <c r="E12" s="43"/>
      <c r="F12" s="6">
        <f t="shared" ref="F12:F13" si="0">D12*E12</f>
        <v>0</v>
      </c>
      <c r="G12" s="43"/>
      <c r="H12" s="6">
        <f t="shared" ref="H12:H13" si="1">G12*D12</f>
        <v>0</v>
      </c>
      <c r="I12" s="6">
        <f t="shared" ref="I12:I13" si="2">F12+H12</f>
        <v>0</v>
      </c>
      <c r="J12" s="6" t="s">
        <v>36</v>
      </c>
      <c r="K12" s="41" t="s">
        <v>41</v>
      </c>
      <c r="L12" s="27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</row>
    <row r="13" spans="1:73" s="14" customFormat="1" ht="30" x14ac:dyDescent="0.25">
      <c r="A13" s="39">
        <v>4</v>
      </c>
      <c r="B13" s="47" t="s">
        <v>42</v>
      </c>
      <c r="C13" s="37" t="s">
        <v>22</v>
      </c>
      <c r="D13" s="35">
        <v>1</v>
      </c>
      <c r="E13" s="48"/>
      <c r="F13" s="49">
        <f t="shared" si="0"/>
        <v>0</v>
      </c>
      <c r="G13" s="43"/>
      <c r="H13" s="6">
        <f t="shared" si="1"/>
        <v>0</v>
      </c>
      <c r="I13" s="6">
        <f t="shared" si="2"/>
        <v>0</v>
      </c>
      <c r="J13" s="6" t="s">
        <v>36</v>
      </c>
      <c r="K13" s="41" t="s">
        <v>43</v>
      </c>
      <c r="L13" s="27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</row>
    <row r="14" spans="1:73" s="14" customFormat="1" x14ac:dyDescent="0.25">
      <c r="A14" s="50"/>
      <c r="B14" s="36" t="s">
        <v>44</v>
      </c>
      <c r="C14" s="39"/>
      <c r="D14" s="50"/>
      <c r="E14" s="43"/>
      <c r="F14" s="6"/>
      <c r="G14" s="48"/>
      <c r="H14" s="49"/>
      <c r="I14" s="49"/>
      <c r="J14" s="6"/>
      <c r="K14" s="51"/>
      <c r="L14" s="27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</row>
    <row r="15" spans="1:73" s="14" customFormat="1" ht="30" x14ac:dyDescent="0.25">
      <c r="A15" s="39">
        <v>5</v>
      </c>
      <c r="B15" s="40" t="s">
        <v>45</v>
      </c>
      <c r="C15" s="39" t="s">
        <v>22</v>
      </c>
      <c r="D15" s="52">
        <v>2</v>
      </c>
      <c r="E15" s="43"/>
      <c r="F15" s="6">
        <f t="shared" ref="F15:F17" si="3">D15*E15</f>
        <v>0</v>
      </c>
      <c r="G15" s="43"/>
      <c r="H15" s="6">
        <f>G15*D15</f>
        <v>0</v>
      </c>
      <c r="I15" s="6">
        <f t="shared" ref="I15:I17" si="4">F15+H15</f>
        <v>0</v>
      </c>
      <c r="J15" s="6" t="s">
        <v>46</v>
      </c>
      <c r="K15" s="53" t="s">
        <v>47</v>
      </c>
      <c r="L15" s="27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</row>
    <row r="16" spans="1:73" s="14" customFormat="1" ht="30" x14ac:dyDescent="0.25">
      <c r="A16" s="39">
        <v>6</v>
      </c>
      <c r="B16" s="40" t="s">
        <v>48</v>
      </c>
      <c r="C16" s="39" t="s">
        <v>22</v>
      </c>
      <c r="D16" s="52">
        <v>2</v>
      </c>
      <c r="E16" s="43"/>
      <c r="F16" s="6">
        <f t="shared" si="3"/>
        <v>0</v>
      </c>
      <c r="G16" s="54"/>
      <c r="H16" s="55">
        <f>G16*D16</f>
        <v>0</v>
      </c>
      <c r="I16" s="55">
        <f t="shared" si="4"/>
        <v>0</v>
      </c>
      <c r="J16" s="6" t="s">
        <v>46</v>
      </c>
      <c r="K16" s="56" t="s">
        <v>49</v>
      </c>
      <c r="L16" s="27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</row>
    <row r="17" spans="1:73" s="14" customFormat="1" ht="30" x14ac:dyDescent="0.25">
      <c r="A17" s="39">
        <v>7</v>
      </c>
      <c r="B17" s="40" t="s">
        <v>50</v>
      </c>
      <c r="C17" s="39" t="s">
        <v>22</v>
      </c>
      <c r="D17" s="52">
        <v>2</v>
      </c>
      <c r="E17" s="43"/>
      <c r="F17" s="6">
        <f t="shared" si="3"/>
        <v>0</v>
      </c>
      <c r="G17" s="43"/>
      <c r="H17" s="6">
        <f t="shared" ref="H17" si="5">G17*D17</f>
        <v>0</v>
      </c>
      <c r="I17" s="6">
        <f t="shared" si="4"/>
        <v>0</v>
      </c>
      <c r="J17" s="6" t="s">
        <v>46</v>
      </c>
      <c r="K17" s="41" t="s">
        <v>51</v>
      </c>
      <c r="L17" s="27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</row>
    <row r="18" spans="1:73" s="14" customFormat="1" x14ac:dyDescent="0.25">
      <c r="A18" s="50"/>
      <c r="B18" s="57" t="s">
        <v>52</v>
      </c>
      <c r="C18" s="39"/>
      <c r="D18" s="50"/>
      <c r="E18" s="43"/>
      <c r="F18" s="6"/>
      <c r="G18" s="48"/>
      <c r="H18" s="49"/>
      <c r="I18" s="49"/>
      <c r="J18" s="6"/>
      <c r="K18" s="45"/>
      <c r="L18" s="27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</row>
    <row r="19" spans="1:73" s="14" customFormat="1" ht="30" x14ac:dyDescent="0.25">
      <c r="A19" s="39">
        <v>8</v>
      </c>
      <c r="B19" s="40" t="s">
        <v>53</v>
      </c>
      <c r="C19" s="39" t="s">
        <v>22</v>
      </c>
      <c r="D19" s="52">
        <v>1</v>
      </c>
      <c r="E19" s="43"/>
      <c r="F19" s="6">
        <f t="shared" ref="F19:F21" si="6">D19*E19</f>
        <v>0</v>
      </c>
      <c r="G19" s="48"/>
      <c r="H19" s="49">
        <f t="shared" ref="H19:H21" si="7">G19*D19</f>
        <v>0</v>
      </c>
      <c r="I19" s="49">
        <f t="shared" ref="I19:I21" si="8">F19+H19</f>
        <v>0</v>
      </c>
      <c r="J19" s="6" t="s">
        <v>54</v>
      </c>
      <c r="K19" s="53" t="s">
        <v>55</v>
      </c>
      <c r="L19" s="27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</row>
    <row r="20" spans="1:73" s="14" customFormat="1" ht="30" x14ac:dyDescent="0.25">
      <c r="A20" s="39">
        <v>9</v>
      </c>
      <c r="B20" s="40" t="s">
        <v>56</v>
      </c>
      <c r="C20" s="39" t="s">
        <v>22</v>
      </c>
      <c r="D20" s="50">
        <v>1</v>
      </c>
      <c r="E20" s="43"/>
      <c r="F20" s="6">
        <f t="shared" si="6"/>
        <v>0</v>
      </c>
      <c r="G20" s="48"/>
      <c r="H20" s="49">
        <f t="shared" si="7"/>
        <v>0</v>
      </c>
      <c r="I20" s="49">
        <f t="shared" si="8"/>
        <v>0</v>
      </c>
      <c r="J20" s="6" t="s">
        <v>54</v>
      </c>
      <c r="K20" s="53" t="s">
        <v>57</v>
      </c>
      <c r="L20" s="27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</row>
    <row r="21" spans="1:73" s="14" customFormat="1" ht="15.75" customHeight="1" x14ac:dyDescent="0.25">
      <c r="A21" s="39">
        <v>10</v>
      </c>
      <c r="B21" s="40" t="s">
        <v>58</v>
      </c>
      <c r="C21" s="39" t="s">
        <v>22</v>
      </c>
      <c r="D21" s="52">
        <v>1</v>
      </c>
      <c r="E21" s="43"/>
      <c r="F21" s="6">
        <f t="shared" si="6"/>
        <v>0</v>
      </c>
      <c r="G21" s="48"/>
      <c r="H21" s="49">
        <f t="shared" si="7"/>
        <v>0</v>
      </c>
      <c r="I21" s="49">
        <f t="shared" si="8"/>
        <v>0</v>
      </c>
      <c r="J21" s="6" t="s">
        <v>59</v>
      </c>
      <c r="K21" s="58"/>
      <c r="L21" s="27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</row>
    <row r="22" spans="1:73" s="14" customFormat="1" x14ac:dyDescent="0.25">
      <c r="A22" s="39"/>
      <c r="B22" s="57" t="s">
        <v>60</v>
      </c>
      <c r="C22" s="39"/>
      <c r="D22" s="52"/>
      <c r="E22" s="43"/>
      <c r="F22" s="6"/>
      <c r="G22" s="43"/>
      <c r="H22" s="6"/>
      <c r="I22" s="6"/>
      <c r="J22" s="6"/>
      <c r="K22" s="56"/>
      <c r="L22" s="27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</row>
    <row r="23" spans="1:73" s="14" customFormat="1" ht="30" x14ac:dyDescent="0.25">
      <c r="A23" s="39">
        <v>11</v>
      </c>
      <c r="B23" s="40" t="s">
        <v>61</v>
      </c>
      <c r="C23" s="39" t="s">
        <v>22</v>
      </c>
      <c r="D23" s="52">
        <v>1</v>
      </c>
      <c r="E23" s="43"/>
      <c r="F23" s="6">
        <f t="shared" ref="F23:F32" si="9">D23*E23</f>
        <v>0</v>
      </c>
      <c r="G23" s="43"/>
      <c r="H23" s="6">
        <f t="shared" ref="H23:H32" si="10">G23*D23</f>
        <v>0</v>
      </c>
      <c r="I23" s="6">
        <f t="shared" ref="I23:I32" si="11">F23+H23</f>
        <v>0</v>
      </c>
      <c r="J23" s="6" t="s">
        <v>62</v>
      </c>
      <c r="K23" s="41" t="s">
        <v>63</v>
      </c>
      <c r="L23" s="27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</row>
    <row r="24" spans="1:73" s="14" customFormat="1" ht="30" x14ac:dyDescent="0.25">
      <c r="A24" s="39">
        <v>12</v>
      </c>
      <c r="B24" s="40" t="s">
        <v>64</v>
      </c>
      <c r="C24" s="39" t="s">
        <v>22</v>
      </c>
      <c r="D24" s="52">
        <v>1</v>
      </c>
      <c r="E24" s="43"/>
      <c r="F24" s="6">
        <f t="shared" si="9"/>
        <v>0</v>
      </c>
      <c r="G24" s="43"/>
      <c r="H24" s="6">
        <f t="shared" si="10"/>
        <v>0</v>
      </c>
      <c r="I24" s="6">
        <f t="shared" si="11"/>
        <v>0</v>
      </c>
      <c r="J24" s="6" t="s">
        <v>62</v>
      </c>
      <c r="K24" s="41" t="s">
        <v>65</v>
      </c>
      <c r="L24" s="27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</row>
    <row r="25" spans="1:73" s="14" customFormat="1" x14ac:dyDescent="0.25">
      <c r="A25" s="39">
        <v>13</v>
      </c>
      <c r="B25" s="40" t="s">
        <v>66</v>
      </c>
      <c r="C25" s="39" t="s">
        <v>19</v>
      </c>
      <c r="D25" s="50">
        <v>2</v>
      </c>
      <c r="E25" s="43"/>
      <c r="F25" s="6">
        <f t="shared" si="9"/>
        <v>0</v>
      </c>
      <c r="G25" s="43"/>
      <c r="H25" s="6">
        <f t="shared" si="10"/>
        <v>0</v>
      </c>
      <c r="I25" s="6">
        <f t="shared" si="11"/>
        <v>0</v>
      </c>
      <c r="J25" s="6" t="s">
        <v>62</v>
      </c>
      <c r="K25" s="45" t="s">
        <v>67</v>
      </c>
      <c r="L25" s="27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</row>
    <row r="26" spans="1:73" s="14" customFormat="1" ht="30" x14ac:dyDescent="0.25">
      <c r="A26" s="39">
        <v>14</v>
      </c>
      <c r="B26" s="40" t="s">
        <v>68</v>
      </c>
      <c r="C26" s="39" t="s">
        <v>22</v>
      </c>
      <c r="D26" s="52">
        <v>1</v>
      </c>
      <c r="E26" s="43"/>
      <c r="F26" s="6">
        <f t="shared" si="9"/>
        <v>0</v>
      </c>
      <c r="G26" s="43"/>
      <c r="H26" s="6">
        <f t="shared" si="10"/>
        <v>0</v>
      </c>
      <c r="I26" s="6">
        <f t="shared" si="11"/>
        <v>0</v>
      </c>
      <c r="J26" s="6" t="s">
        <v>62</v>
      </c>
      <c r="K26" s="53" t="s">
        <v>69</v>
      </c>
      <c r="L26" s="27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</row>
    <row r="27" spans="1:73" s="14" customFormat="1" ht="30" x14ac:dyDescent="0.25">
      <c r="A27" s="39">
        <v>15</v>
      </c>
      <c r="B27" s="40" t="s">
        <v>70</v>
      </c>
      <c r="C27" s="39" t="s">
        <v>22</v>
      </c>
      <c r="D27" s="52">
        <v>1</v>
      </c>
      <c r="E27" s="43"/>
      <c r="F27" s="6">
        <f t="shared" si="9"/>
        <v>0</v>
      </c>
      <c r="G27" s="43"/>
      <c r="H27" s="6">
        <f t="shared" si="10"/>
        <v>0</v>
      </c>
      <c r="I27" s="6">
        <f t="shared" si="11"/>
        <v>0</v>
      </c>
      <c r="J27" s="6" t="s">
        <v>62</v>
      </c>
      <c r="K27" s="56" t="s">
        <v>69</v>
      </c>
      <c r="L27" s="27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</row>
    <row r="28" spans="1:73" s="14" customFormat="1" ht="30" x14ac:dyDescent="0.25">
      <c r="A28" s="39">
        <v>16</v>
      </c>
      <c r="B28" s="40" t="s">
        <v>71</v>
      </c>
      <c r="C28" s="39" t="s">
        <v>22</v>
      </c>
      <c r="D28" s="52">
        <v>1</v>
      </c>
      <c r="E28" s="43"/>
      <c r="F28" s="6">
        <f t="shared" si="9"/>
        <v>0</v>
      </c>
      <c r="G28" s="43"/>
      <c r="H28" s="6">
        <f t="shared" si="10"/>
        <v>0</v>
      </c>
      <c r="I28" s="6">
        <f t="shared" si="11"/>
        <v>0</v>
      </c>
      <c r="J28" s="6" t="s">
        <v>62</v>
      </c>
      <c r="K28" s="41" t="s">
        <v>69</v>
      </c>
      <c r="L28" s="27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</row>
    <row r="29" spans="1:73" s="14" customFormat="1" x14ac:dyDescent="0.25">
      <c r="A29" s="39">
        <v>17</v>
      </c>
      <c r="B29" s="40" t="s">
        <v>72</v>
      </c>
      <c r="C29" s="39" t="s">
        <v>22</v>
      </c>
      <c r="D29" s="52">
        <v>1</v>
      </c>
      <c r="E29" s="43"/>
      <c r="F29" s="6">
        <f t="shared" si="9"/>
        <v>0</v>
      </c>
      <c r="G29" s="43"/>
      <c r="H29" s="6">
        <f t="shared" si="10"/>
        <v>0</v>
      </c>
      <c r="I29" s="6">
        <f t="shared" si="11"/>
        <v>0</v>
      </c>
      <c r="J29" s="6" t="s">
        <v>62</v>
      </c>
      <c r="K29" s="41" t="s">
        <v>73</v>
      </c>
      <c r="L29" s="27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</row>
    <row r="30" spans="1:73" s="14" customFormat="1" x14ac:dyDescent="0.25">
      <c r="A30" s="39">
        <v>18</v>
      </c>
      <c r="B30" s="40" t="s">
        <v>74</v>
      </c>
      <c r="C30" s="39" t="s">
        <v>22</v>
      </c>
      <c r="D30" s="52">
        <v>1</v>
      </c>
      <c r="E30" s="43"/>
      <c r="F30" s="6">
        <f t="shared" si="9"/>
        <v>0</v>
      </c>
      <c r="G30" s="43"/>
      <c r="H30" s="6">
        <f t="shared" si="10"/>
        <v>0</v>
      </c>
      <c r="I30" s="6">
        <f t="shared" si="11"/>
        <v>0</v>
      </c>
      <c r="J30" s="6" t="s">
        <v>62</v>
      </c>
      <c r="K30" s="41" t="s">
        <v>73</v>
      </c>
      <c r="L30" s="27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</row>
    <row r="31" spans="1:73" ht="15.75" customHeight="1" x14ac:dyDescent="0.25">
      <c r="A31" s="39">
        <v>19</v>
      </c>
      <c r="B31" s="40" t="s">
        <v>75</v>
      </c>
      <c r="C31" s="39" t="s">
        <v>22</v>
      </c>
      <c r="D31" s="50">
        <v>1</v>
      </c>
      <c r="E31" s="59"/>
      <c r="F31" s="6">
        <f t="shared" si="9"/>
        <v>0</v>
      </c>
      <c r="G31" s="59"/>
      <c r="H31" s="6">
        <f t="shared" si="10"/>
        <v>0</v>
      </c>
      <c r="I31" s="6">
        <f t="shared" si="11"/>
        <v>0</v>
      </c>
      <c r="J31" s="6" t="s">
        <v>76</v>
      </c>
      <c r="K31" s="45" t="s">
        <v>77</v>
      </c>
      <c r="L31" s="27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8"/>
    </row>
    <row r="32" spans="1:73" ht="30" x14ac:dyDescent="0.25">
      <c r="A32" s="39">
        <v>20</v>
      </c>
      <c r="B32" s="40" t="s">
        <v>78</v>
      </c>
      <c r="C32" s="39" t="s">
        <v>22</v>
      </c>
      <c r="D32" s="52">
        <v>1</v>
      </c>
      <c r="E32" s="59"/>
      <c r="F32" s="6">
        <f t="shared" si="9"/>
        <v>0</v>
      </c>
      <c r="G32" s="59"/>
      <c r="H32" s="6">
        <f t="shared" si="10"/>
        <v>0</v>
      </c>
      <c r="I32" s="6">
        <f t="shared" si="11"/>
        <v>0</v>
      </c>
      <c r="J32" s="6" t="s">
        <v>76</v>
      </c>
      <c r="K32" s="53" t="s">
        <v>77</v>
      </c>
      <c r="L32" s="27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</row>
    <row r="33" spans="1:73" x14ac:dyDescent="0.25">
      <c r="A33" s="39"/>
      <c r="B33" s="57" t="s">
        <v>79</v>
      </c>
      <c r="C33" s="39"/>
      <c r="D33" s="52"/>
      <c r="E33" s="43"/>
      <c r="F33" s="6"/>
      <c r="G33" s="43"/>
      <c r="H33" s="6"/>
      <c r="I33" s="6"/>
      <c r="J33" s="6"/>
      <c r="K33" s="56"/>
      <c r="L33" s="27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</row>
    <row r="34" spans="1:73" x14ac:dyDescent="0.25">
      <c r="A34" s="39">
        <v>21</v>
      </c>
      <c r="B34" s="40" t="s">
        <v>80</v>
      </c>
      <c r="C34" s="39" t="s">
        <v>22</v>
      </c>
      <c r="D34" s="52">
        <v>1</v>
      </c>
      <c r="E34" s="43"/>
      <c r="F34" s="6">
        <f t="shared" ref="F34:F96" si="12">D34*E34</f>
        <v>0</v>
      </c>
      <c r="G34" s="43"/>
      <c r="H34" s="6">
        <f t="shared" ref="H34:H97" si="13">G34*D34</f>
        <v>0</v>
      </c>
      <c r="I34" s="6">
        <f t="shared" ref="I34:I97" si="14">F34+H34</f>
        <v>0</v>
      </c>
      <c r="J34" s="6" t="s">
        <v>81</v>
      </c>
      <c r="K34" s="41"/>
      <c r="L34" s="27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</row>
    <row r="35" spans="1:73" ht="30" x14ac:dyDescent="0.25">
      <c r="A35" s="39">
        <v>22</v>
      </c>
      <c r="B35" s="40" t="s">
        <v>82</v>
      </c>
      <c r="C35" s="39" t="s">
        <v>22</v>
      </c>
      <c r="D35" s="52">
        <v>2</v>
      </c>
      <c r="E35" s="43"/>
      <c r="F35" s="6">
        <f t="shared" si="12"/>
        <v>0</v>
      </c>
      <c r="G35" s="43"/>
      <c r="H35" s="6">
        <f t="shared" si="13"/>
        <v>0</v>
      </c>
      <c r="I35" s="6">
        <f t="shared" si="14"/>
        <v>0</v>
      </c>
      <c r="J35" s="6" t="s">
        <v>62</v>
      </c>
      <c r="K35" s="41" t="s">
        <v>83</v>
      </c>
      <c r="L35" s="27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</row>
    <row r="36" spans="1:73" ht="30" x14ac:dyDescent="0.25">
      <c r="A36" s="39">
        <v>23</v>
      </c>
      <c r="B36" s="40" t="s">
        <v>84</v>
      </c>
      <c r="C36" s="39" t="s">
        <v>22</v>
      </c>
      <c r="D36" s="52">
        <v>1</v>
      </c>
      <c r="E36" s="43"/>
      <c r="F36" s="6">
        <f t="shared" si="12"/>
        <v>0</v>
      </c>
      <c r="G36" s="43"/>
      <c r="H36" s="6">
        <f t="shared" si="13"/>
        <v>0</v>
      </c>
      <c r="I36" s="6">
        <f t="shared" si="14"/>
        <v>0</v>
      </c>
      <c r="J36" s="6" t="s">
        <v>62</v>
      </c>
      <c r="K36" s="41" t="s">
        <v>83</v>
      </c>
      <c r="L36" s="27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</row>
    <row r="37" spans="1:73" ht="30" x14ac:dyDescent="0.25">
      <c r="A37" s="39">
        <v>24</v>
      </c>
      <c r="B37" s="40" t="s">
        <v>85</v>
      </c>
      <c r="C37" s="39" t="s">
        <v>22</v>
      </c>
      <c r="D37" s="52">
        <v>1</v>
      </c>
      <c r="E37" s="43"/>
      <c r="F37" s="6">
        <f t="shared" si="12"/>
        <v>0</v>
      </c>
      <c r="G37" s="43"/>
      <c r="H37" s="6">
        <f t="shared" si="13"/>
        <v>0</v>
      </c>
      <c r="I37" s="6">
        <f t="shared" si="14"/>
        <v>0</v>
      </c>
      <c r="J37" s="6" t="s">
        <v>62</v>
      </c>
      <c r="K37" s="41" t="s">
        <v>83</v>
      </c>
      <c r="L37" s="27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</row>
    <row r="38" spans="1:73" ht="30" x14ac:dyDescent="0.25">
      <c r="A38" s="39">
        <v>25</v>
      </c>
      <c r="B38" s="40" t="s">
        <v>86</v>
      </c>
      <c r="C38" s="39" t="s">
        <v>22</v>
      </c>
      <c r="D38" s="52">
        <v>1</v>
      </c>
      <c r="E38" s="43"/>
      <c r="F38" s="6">
        <f t="shared" si="12"/>
        <v>0</v>
      </c>
      <c r="G38" s="43"/>
      <c r="H38" s="6">
        <f t="shared" si="13"/>
        <v>0</v>
      </c>
      <c r="I38" s="6">
        <f t="shared" si="14"/>
        <v>0</v>
      </c>
      <c r="J38" s="6" t="s">
        <v>62</v>
      </c>
      <c r="K38" s="41" t="s">
        <v>83</v>
      </c>
      <c r="L38" s="27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</row>
    <row r="39" spans="1:73" ht="30" x14ac:dyDescent="0.25">
      <c r="A39" s="39">
        <v>26</v>
      </c>
      <c r="B39" s="40" t="s">
        <v>87</v>
      </c>
      <c r="C39" s="39" t="s">
        <v>22</v>
      </c>
      <c r="D39" s="52">
        <v>2</v>
      </c>
      <c r="E39" s="43"/>
      <c r="F39" s="6">
        <f t="shared" si="12"/>
        <v>0</v>
      </c>
      <c r="G39" s="43"/>
      <c r="H39" s="6">
        <f t="shared" si="13"/>
        <v>0</v>
      </c>
      <c r="I39" s="6">
        <f t="shared" si="14"/>
        <v>0</v>
      </c>
      <c r="J39" s="6" t="s">
        <v>62</v>
      </c>
      <c r="K39" s="41" t="s">
        <v>83</v>
      </c>
      <c r="L39" s="27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</row>
    <row r="40" spans="1:73" x14ac:dyDescent="0.25">
      <c r="A40" s="39">
        <v>27</v>
      </c>
      <c r="B40" s="40" t="s">
        <v>88</v>
      </c>
      <c r="C40" s="39" t="s">
        <v>22</v>
      </c>
      <c r="D40" s="52">
        <v>8</v>
      </c>
      <c r="E40" s="43"/>
      <c r="F40" s="6">
        <f t="shared" si="12"/>
        <v>0</v>
      </c>
      <c r="G40" s="43"/>
      <c r="H40" s="6">
        <f t="shared" si="13"/>
        <v>0</v>
      </c>
      <c r="I40" s="6">
        <f t="shared" si="14"/>
        <v>0</v>
      </c>
      <c r="J40" s="6" t="s">
        <v>62</v>
      </c>
      <c r="K40" s="41" t="s">
        <v>89</v>
      </c>
      <c r="L40" s="27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28"/>
      <c r="AS40" s="28"/>
      <c r="AT40" s="28"/>
      <c r="AU40" s="28"/>
      <c r="AV40" s="28"/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8"/>
      <c r="BR40" s="28"/>
      <c r="BS40" s="28"/>
      <c r="BT40" s="28"/>
      <c r="BU40" s="28"/>
    </row>
    <row r="41" spans="1:73" ht="15.75" customHeight="1" x14ac:dyDescent="0.25">
      <c r="A41" s="39">
        <v>28</v>
      </c>
      <c r="B41" s="40" t="s">
        <v>90</v>
      </c>
      <c r="C41" s="39" t="s">
        <v>22</v>
      </c>
      <c r="D41" s="52">
        <v>2</v>
      </c>
      <c r="E41" s="43"/>
      <c r="F41" s="6">
        <f t="shared" si="12"/>
        <v>0</v>
      </c>
      <c r="G41" s="43"/>
      <c r="H41" s="6">
        <f t="shared" si="13"/>
        <v>0</v>
      </c>
      <c r="I41" s="6">
        <f t="shared" si="14"/>
        <v>0</v>
      </c>
      <c r="J41" s="6" t="s">
        <v>62</v>
      </c>
      <c r="K41" s="41">
        <v>402</v>
      </c>
      <c r="L41" s="27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</row>
    <row r="42" spans="1:73" x14ac:dyDescent="0.25">
      <c r="A42" s="39">
        <v>29</v>
      </c>
      <c r="B42" s="40" t="s">
        <v>91</v>
      </c>
      <c r="C42" s="39" t="s">
        <v>22</v>
      </c>
      <c r="D42" s="52">
        <v>2</v>
      </c>
      <c r="E42" s="43"/>
      <c r="F42" s="6">
        <f t="shared" si="12"/>
        <v>0</v>
      </c>
      <c r="G42" s="43"/>
      <c r="H42" s="6">
        <f t="shared" si="13"/>
        <v>0</v>
      </c>
      <c r="I42" s="6">
        <f t="shared" si="14"/>
        <v>0</v>
      </c>
      <c r="J42" s="6" t="s">
        <v>62</v>
      </c>
      <c r="K42" s="41">
        <v>402</v>
      </c>
      <c r="L42" s="27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</row>
    <row r="43" spans="1:73" x14ac:dyDescent="0.25">
      <c r="A43" s="39">
        <v>30</v>
      </c>
      <c r="B43" s="40" t="s">
        <v>92</v>
      </c>
      <c r="C43" s="39" t="s">
        <v>22</v>
      </c>
      <c r="D43" s="52">
        <v>2</v>
      </c>
      <c r="E43" s="43"/>
      <c r="F43" s="6">
        <f t="shared" si="12"/>
        <v>0</v>
      </c>
      <c r="G43" s="43"/>
      <c r="H43" s="6">
        <f t="shared" si="13"/>
        <v>0</v>
      </c>
      <c r="I43" s="6">
        <f t="shared" si="14"/>
        <v>0</v>
      </c>
      <c r="J43" s="6" t="s">
        <v>62</v>
      </c>
      <c r="K43" s="41">
        <v>402</v>
      </c>
      <c r="L43" s="27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</row>
    <row r="44" spans="1:73" x14ac:dyDescent="0.25">
      <c r="A44" s="39">
        <v>31</v>
      </c>
      <c r="B44" s="40" t="s">
        <v>93</v>
      </c>
      <c r="C44" s="39" t="s">
        <v>22</v>
      </c>
      <c r="D44" s="52">
        <v>2</v>
      </c>
      <c r="E44" s="43"/>
      <c r="F44" s="6">
        <f t="shared" si="12"/>
        <v>0</v>
      </c>
      <c r="G44" s="43"/>
      <c r="H44" s="6">
        <f t="shared" si="13"/>
        <v>0</v>
      </c>
      <c r="I44" s="6">
        <f t="shared" si="14"/>
        <v>0</v>
      </c>
      <c r="J44" s="6" t="s">
        <v>62</v>
      </c>
      <c r="K44" s="41">
        <v>812</v>
      </c>
    </row>
    <row r="45" spans="1:73" ht="30" x14ac:dyDescent="0.25">
      <c r="A45" s="39">
        <v>32</v>
      </c>
      <c r="B45" s="60" t="s">
        <v>94</v>
      </c>
      <c r="C45" s="37" t="s">
        <v>22</v>
      </c>
      <c r="D45" s="35">
        <v>2</v>
      </c>
      <c r="E45" s="43"/>
      <c r="F45" s="6">
        <f t="shared" si="12"/>
        <v>0</v>
      </c>
      <c r="G45" s="43"/>
      <c r="H45" s="6">
        <f t="shared" si="13"/>
        <v>0</v>
      </c>
      <c r="I45" s="6">
        <f t="shared" si="14"/>
        <v>0</v>
      </c>
      <c r="J45" s="6" t="s">
        <v>76</v>
      </c>
      <c r="K45" s="61" t="s">
        <v>95</v>
      </c>
    </row>
    <row r="46" spans="1:73" x14ac:dyDescent="0.25">
      <c r="A46" s="39">
        <v>33</v>
      </c>
      <c r="B46" s="60" t="s">
        <v>96</v>
      </c>
      <c r="C46" s="37" t="s">
        <v>22</v>
      </c>
      <c r="D46" s="35">
        <v>2</v>
      </c>
      <c r="E46" s="43"/>
      <c r="F46" s="6">
        <f t="shared" si="12"/>
        <v>0</v>
      </c>
      <c r="G46" s="43"/>
      <c r="H46" s="6">
        <f t="shared" si="13"/>
        <v>0</v>
      </c>
      <c r="I46" s="6">
        <f t="shared" si="14"/>
        <v>0</v>
      </c>
      <c r="J46" s="6" t="s">
        <v>62</v>
      </c>
      <c r="K46" s="51" t="s">
        <v>97</v>
      </c>
    </row>
    <row r="47" spans="1:73" x14ac:dyDescent="0.25">
      <c r="A47" s="39">
        <v>34</v>
      </c>
      <c r="B47" s="40" t="s">
        <v>98</v>
      </c>
      <c r="C47" s="39" t="s">
        <v>22</v>
      </c>
      <c r="D47" s="50">
        <v>3</v>
      </c>
      <c r="E47" s="43"/>
      <c r="F47" s="62">
        <f t="shared" si="12"/>
        <v>0</v>
      </c>
      <c r="G47" s="43"/>
      <c r="H47" s="6">
        <f t="shared" si="13"/>
        <v>0</v>
      </c>
      <c r="I47" s="6">
        <f t="shared" si="14"/>
        <v>0</v>
      </c>
      <c r="J47" s="6" t="s">
        <v>62</v>
      </c>
      <c r="K47" s="53" t="s">
        <v>99</v>
      </c>
    </row>
    <row r="48" spans="1:73" x14ac:dyDescent="0.25">
      <c r="A48" s="39">
        <v>35</v>
      </c>
      <c r="B48" s="40" t="s">
        <v>100</v>
      </c>
      <c r="C48" s="39" t="s">
        <v>22</v>
      </c>
      <c r="D48" s="52">
        <v>7</v>
      </c>
      <c r="E48" s="43"/>
      <c r="F48" s="6">
        <f t="shared" si="12"/>
        <v>0</v>
      </c>
      <c r="G48" s="43"/>
      <c r="H48" s="6">
        <f t="shared" si="13"/>
        <v>0</v>
      </c>
      <c r="I48" s="6">
        <f t="shared" si="14"/>
        <v>0</v>
      </c>
      <c r="J48" s="6" t="s">
        <v>62</v>
      </c>
      <c r="K48" s="56" t="s">
        <v>99</v>
      </c>
    </row>
    <row r="49" spans="1:11" x14ac:dyDescent="0.25">
      <c r="A49" s="39">
        <v>36</v>
      </c>
      <c r="B49" s="40" t="s">
        <v>101</v>
      </c>
      <c r="C49" s="39" t="s">
        <v>22</v>
      </c>
      <c r="D49" s="52">
        <v>15</v>
      </c>
      <c r="E49" s="43"/>
      <c r="F49" s="6">
        <f t="shared" si="12"/>
        <v>0</v>
      </c>
      <c r="G49" s="43"/>
      <c r="H49" s="6">
        <f t="shared" si="13"/>
        <v>0</v>
      </c>
      <c r="I49" s="6">
        <f t="shared" si="14"/>
        <v>0</v>
      </c>
      <c r="J49" s="6" t="s">
        <v>62</v>
      </c>
      <c r="K49" s="41" t="s">
        <v>99</v>
      </c>
    </row>
    <row r="50" spans="1:11" ht="15.75" customHeight="1" x14ac:dyDescent="0.25">
      <c r="A50" s="39">
        <v>37</v>
      </c>
      <c r="B50" s="40" t="s">
        <v>102</v>
      </c>
      <c r="C50" s="39" t="s">
        <v>22</v>
      </c>
      <c r="D50" s="52">
        <v>2</v>
      </c>
      <c r="E50" s="43"/>
      <c r="F50" s="6">
        <f t="shared" si="12"/>
        <v>0</v>
      </c>
      <c r="G50" s="43"/>
      <c r="H50" s="6">
        <f t="shared" si="13"/>
        <v>0</v>
      </c>
      <c r="I50" s="6">
        <f t="shared" si="14"/>
        <v>0</v>
      </c>
      <c r="J50" s="6" t="s">
        <v>62</v>
      </c>
      <c r="K50" s="41" t="s">
        <v>99</v>
      </c>
    </row>
    <row r="51" spans="1:11" x14ac:dyDescent="0.25">
      <c r="A51" s="39">
        <v>38</v>
      </c>
      <c r="B51" s="40" t="s">
        <v>103</v>
      </c>
      <c r="C51" s="39" t="s">
        <v>22</v>
      </c>
      <c r="D51" s="52">
        <v>6</v>
      </c>
      <c r="E51" s="43"/>
      <c r="F51" s="6">
        <f t="shared" si="12"/>
        <v>0</v>
      </c>
      <c r="G51" s="43"/>
      <c r="H51" s="6">
        <f t="shared" si="13"/>
        <v>0</v>
      </c>
      <c r="I51" s="6">
        <f t="shared" si="14"/>
        <v>0</v>
      </c>
      <c r="J51" s="6" t="s">
        <v>62</v>
      </c>
      <c r="K51" s="41" t="s">
        <v>99</v>
      </c>
    </row>
    <row r="52" spans="1:11" x14ac:dyDescent="0.25">
      <c r="A52" s="39">
        <v>39</v>
      </c>
      <c r="B52" s="63" t="s">
        <v>104</v>
      </c>
      <c r="C52" s="39" t="s">
        <v>22</v>
      </c>
      <c r="D52" s="64">
        <v>3</v>
      </c>
      <c r="E52" s="43"/>
      <c r="F52" s="6">
        <f t="shared" si="12"/>
        <v>0</v>
      </c>
      <c r="G52" s="43"/>
      <c r="H52" s="6">
        <f t="shared" si="13"/>
        <v>0</v>
      </c>
      <c r="I52" s="6">
        <f t="shared" si="14"/>
        <v>0</v>
      </c>
      <c r="J52" s="6" t="s">
        <v>62</v>
      </c>
      <c r="K52" s="65" t="s">
        <v>99</v>
      </c>
    </row>
    <row r="53" spans="1:11" x14ac:dyDescent="0.25">
      <c r="A53" s="39">
        <v>40</v>
      </c>
      <c r="B53" s="40" t="s">
        <v>105</v>
      </c>
      <c r="C53" s="39" t="s">
        <v>22</v>
      </c>
      <c r="D53" s="64">
        <v>8</v>
      </c>
      <c r="E53" s="43"/>
      <c r="F53" s="6">
        <f t="shared" si="12"/>
        <v>0</v>
      </c>
      <c r="G53" s="43"/>
      <c r="H53" s="6">
        <f t="shared" si="13"/>
        <v>0</v>
      </c>
      <c r="I53" s="6">
        <f t="shared" si="14"/>
        <v>0</v>
      </c>
      <c r="J53" s="6" t="s">
        <v>106</v>
      </c>
      <c r="K53" s="65" t="s">
        <v>107</v>
      </c>
    </row>
    <row r="54" spans="1:11" x14ac:dyDescent="0.25">
      <c r="A54" s="39">
        <v>41</v>
      </c>
      <c r="B54" s="40" t="s">
        <v>108</v>
      </c>
      <c r="C54" s="39" t="s">
        <v>22</v>
      </c>
      <c r="D54" s="52">
        <v>5</v>
      </c>
      <c r="E54" s="43"/>
      <c r="F54" s="6">
        <f t="shared" si="12"/>
        <v>0</v>
      </c>
      <c r="G54" s="43"/>
      <c r="H54" s="6">
        <f t="shared" si="13"/>
        <v>0</v>
      </c>
      <c r="I54" s="6">
        <f t="shared" si="14"/>
        <v>0</v>
      </c>
      <c r="J54" s="6" t="s">
        <v>106</v>
      </c>
      <c r="K54" s="41" t="s">
        <v>107</v>
      </c>
    </row>
    <row r="55" spans="1:11" ht="30" x14ac:dyDescent="0.25">
      <c r="A55" s="39">
        <v>42</v>
      </c>
      <c r="B55" s="60" t="s">
        <v>109</v>
      </c>
      <c r="C55" s="37" t="s">
        <v>22</v>
      </c>
      <c r="D55" s="35">
        <v>1</v>
      </c>
      <c r="E55" s="43"/>
      <c r="F55" s="6">
        <f t="shared" si="12"/>
        <v>0</v>
      </c>
      <c r="G55" s="43"/>
      <c r="H55" s="6">
        <f t="shared" si="13"/>
        <v>0</v>
      </c>
      <c r="I55" s="6">
        <f t="shared" si="14"/>
        <v>0</v>
      </c>
      <c r="J55" s="6"/>
      <c r="K55" s="51" t="s">
        <v>110</v>
      </c>
    </row>
    <row r="56" spans="1:11" ht="30" x14ac:dyDescent="0.25">
      <c r="A56" s="39">
        <v>43</v>
      </c>
      <c r="B56" s="40" t="s">
        <v>111</v>
      </c>
      <c r="C56" s="39" t="s">
        <v>22</v>
      </c>
      <c r="D56" s="50">
        <v>1</v>
      </c>
      <c r="E56" s="43"/>
      <c r="F56" s="6">
        <f t="shared" si="12"/>
        <v>0</v>
      </c>
      <c r="G56" s="43"/>
      <c r="H56" s="6">
        <f t="shared" si="13"/>
        <v>0</v>
      </c>
      <c r="I56" s="6">
        <f t="shared" si="14"/>
        <v>0</v>
      </c>
      <c r="J56" s="6" t="s">
        <v>112</v>
      </c>
      <c r="K56" s="53" t="s">
        <v>113</v>
      </c>
    </row>
    <row r="57" spans="1:11" x14ac:dyDescent="0.25">
      <c r="A57" s="39">
        <v>44</v>
      </c>
      <c r="B57" s="40" t="s">
        <v>114</v>
      </c>
      <c r="C57" s="39" t="s">
        <v>22</v>
      </c>
      <c r="D57" s="52">
        <v>10</v>
      </c>
      <c r="E57" s="43"/>
      <c r="F57" s="6">
        <f t="shared" si="12"/>
        <v>0</v>
      </c>
      <c r="G57" s="43"/>
      <c r="H57" s="6">
        <f t="shared" si="13"/>
        <v>0</v>
      </c>
      <c r="I57" s="6">
        <f t="shared" si="14"/>
        <v>0</v>
      </c>
      <c r="J57" s="6" t="s">
        <v>62</v>
      </c>
      <c r="K57" s="56" t="s">
        <v>115</v>
      </c>
    </row>
    <row r="58" spans="1:11" x14ac:dyDescent="0.25">
      <c r="A58" s="39">
        <v>45</v>
      </c>
      <c r="B58" s="40" t="s">
        <v>116</v>
      </c>
      <c r="C58" s="39" t="s">
        <v>22</v>
      </c>
      <c r="D58" s="52">
        <v>25</v>
      </c>
      <c r="E58" s="43"/>
      <c r="F58" s="6">
        <f t="shared" si="12"/>
        <v>0</v>
      </c>
      <c r="G58" s="43"/>
      <c r="H58" s="6">
        <f t="shared" si="13"/>
        <v>0</v>
      </c>
      <c r="I58" s="6">
        <f t="shared" si="14"/>
        <v>0</v>
      </c>
      <c r="J58" s="6" t="s">
        <v>62</v>
      </c>
      <c r="K58" s="41" t="s">
        <v>117</v>
      </c>
    </row>
    <row r="59" spans="1:11" ht="15.75" customHeight="1" x14ac:dyDescent="0.25">
      <c r="A59" s="39">
        <v>46</v>
      </c>
      <c r="B59" s="40" t="s">
        <v>118</v>
      </c>
      <c r="C59" s="39" t="s">
        <v>22</v>
      </c>
      <c r="D59" s="52">
        <v>30</v>
      </c>
      <c r="E59" s="43"/>
      <c r="F59" s="6">
        <f t="shared" si="12"/>
        <v>0</v>
      </c>
      <c r="G59" s="43"/>
      <c r="H59" s="6">
        <f t="shared" si="13"/>
        <v>0</v>
      </c>
      <c r="I59" s="6">
        <f t="shared" si="14"/>
        <v>0</v>
      </c>
      <c r="J59" s="6" t="s">
        <v>62</v>
      </c>
      <c r="K59" s="45" t="s">
        <v>115</v>
      </c>
    </row>
    <row r="60" spans="1:11" x14ac:dyDescent="0.25">
      <c r="A60" s="39">
        <v>47</v>
      </c>
      <c r="B60" s="40" t="s">
        <v>119</v>
      </c>
      <c r="C60" s="39" t="s">
        <v>22</v>
      </c>
      <c r="D60" s="50">
        <v>2</v>
      </c>
      <c r="E60" s="43"/>
      <c r="F60" s="6">
        <f t="shared" si="12"/>
        <v>0</v>
      </c>
      <c r="G60" s="43"/>
      <c r="H60" s="6">
        <f t="shared" si="13"/>
        <v>0</v>
      </c>
      <c r="I60" s="6">
        <f t="shared" si="14"/>
        <v>0</v>
      </c>
      <c r="J60" s="6" t="s">
        <v>62</v>
      </c>
      <c r="K60" s="53" t="s">
        <v>115</v>
      </c>
    </row>
    <row r="61" spans="1:11" x14ac:dyDescent="0.25">
      <c r="A61" s="39"/>
      <c r="B61" s="57" t="s">
        <v>120</v>
      </c>
      <c r="C61" s="39"/>
      <c r="D61" s="52"/>
      <c r="E61" s="43"/>
      <c r="F61" s="6"/>
      <c r="G61" s="43"/>
      <c r="H61" s="6"/>
      <c r="I61" s="6"/>
      <c r="J61" s="6"/>
      <c r="K61" s="53"/>
    </row>
    <row r="62" spans="1:11" ht="30" x14ac:dyDescent="0.25">
      <c r="A62" s="39">
        <v>48</v>
      </c>
      <c r="B62" s="66" t="s">
        <v>121</v>
      </c>
      <c r="C62" s="39" t="s">
        <v>22</v>
      </c>
      <c r="D62" s="50">
        <v>2</v>
      </c>
      <c r="E62" s="54"/>
      <c r="F62" s="55">
        <f t="shared" si="12"/>
        <v>0</v>
      </c>
      <c r="G62" s="43"/>
      <c r="H62" s="6">
        <f t="shared" si="13"/>
        <v>0</v>
      </c>
      <c r="I62" s="6">
        <f t="shared" si="14"/>
        <v>0</v>
      </c>
      <c r="J62" s="6" t="s">
        <v>122</v>
      </c>
      <c r="K62" s="56" t="s">
        <v>123</v>
      </c>
    </row>
    <row r="63" spans="1:11" ht="30" x14ac:dyDescent="0.25">
      <c r="A63" s="39">
        <v>49</v>
      </c>
      <c r="B63" s="60" t="s">
        <v>124</v>
      </c>
      <c r="C63" s="56" t="s">
        <v>22</v>
      </c>
      <c r="D63" s="67">
        <v>4</v>
      </c>
      <c r="E63" s="43"/>
      <c r="F63" s="6">
        <f t="shared" si="12"/>
        <v>0</v>
      </c>
      <c r="G63" s="43"/>
      <c r="H63" s="6">
        <f t="shared" si="13"/>
        <v>0</v>
      </c>
      <c r="I63" s="6">
        <f t="shared" si="14"/>
        <v>0</v>
      </c>
      <c r="J63" s="6" t="s">
        <v>122</v>
      </c>
      <c r="K63" s="41" t="s">
        <v>125</v>
      </c>
    </row>
    <row r="64" spans="1:11" ht="30" x14ac:dyDescent="0.25">
      <c r="A64" s="39">
        <v>50</v>
      </c>
      <c r="B64" s="40" t="s">
        <v>126</v>
      </c>
      <c r="C64" s="41" t="s">
        <v>22</v>
      </c>
      <c r="D64" s="42">
        <v>48</v>
      </c>
      <c r="E64" s="43"/>
      <c r="F64" s="6">
        <f t="shared" si="12"/>
        <v>0</v>
      </c>
      <c r="G64" s="43"/>
      <c r="H64" s="6">
        <f t="shared" si="13"/>
        <v>0</v>
      </c>
      <c r="I64" s="6">
        <f t="shared" si="14"/>
        <v>0</v>
      </c>
      <c r="J64" s="6" t="s">
        <v>122</v>
      </c>
      <c r="K64" s="41" t="s">
        <v>127</v>
      </c>
    </row>
    <row r="65" spans="1:11" ht="30" x14ac:dyDescent="0.25">
      <c r="A65" s="39">
        <v>51</v>
      </c>
      <c r="B65" s="40" t="s">
        <v>128</v>
      </c>
      <c r="C65" s="41" t="s">
        <v>22</v>
      </c>
      <c r="D65" s="42">
        <v>2</v>
      </c>
      <c r="E65" s="43"/>
      <c r="F65" s="6">
        <f t="shared" si="12"/>
        <v>0</v>
      </c>
      <c r="G65" s="43"/>
      <c r="H65" s="6">
        <f t="shared" si="13"/>
        <v>0</v>
      </c>
      <c r="I65" s="6">
        <f t="shared" si="14"/>
        <v>0</v>
      </c>
      <c r="J65" s="6" t="s">
        <v>62</v>
      </c>
      <c r="K65" s="41" t="s">
        <v>115</v>
      </c>
    </row>
    <row r="66" spans="1:11" x14ac:dyDescent="0.25">
      <c r="A66" s="39">
        <v>52</v>
      </c>
      <c r="B66" s="60" t="s">
        <v>129</v>
      </c>
      <c r="C66" s="41" t="s">
        <v>22</v>
      </c>
      <c r="D66" s="42">
        <v>54</v>
      </c>
      <c r="E66" s="43"/>
      <c r="F66" s="6">
        <f t="shared" si="12"/>
        <v>0</v>
      </c>
      <c r="G66" s="43"/>
      <c r="H66" s="6">
        <f t="shared" si="13"/>
        <v>0</v>
      </c>
      <c r="I66" s="6">
        <f t="shared" si="14"/>
        <v>0</v>
      </c>
      <c r="J66" s="6" t="s">
        <v>62</v>
      </c>
      <c r="K66" s="41" t="s">
        <v>130</v>
      </c>
    </row>
    <row r="67" spans="1:11" x14ac:dyDescent="0.25">
      <c r="A67" s="39">
        <v>53</v>
      </c>
      <c r="B67" s="60" t="s">
        <v>131</v>
      </c>
      <c r="C67" s="41" t="s">
        <v>22</v>
      </c>
      <c r="D67" s="42">
        <v>41</v>
      </c>
      <c r="E67" s="43"/>
      <c r="F67" s="6">
        <f t="shared" si="12"/>
        <v>0</v>
      </c>
      <c r="G67" s="43"/>
      <c r="H67" s="6">
        <f t="shared" si="13"/>
        <v>0</v>
      </c>
      <c r="I67" s="6">
        <f t="shared" si="14"/>
        <v>0</v>
      </c>
      <c r="J67" s="6" t="s">
        <v>122</v>
      </c>
      <c r="K67" s="41" t="s">
        <v>132</v>
      </c>
    </row>
    <row r="68" spans="1:11" ht="15.75" customHeight="1" x14ac:dyDescent="0.25">
      <c r="A68" s="39">
        <v>54</v>
      </c>
      <c r="B68" s="40" t="s">
        <v>133</v>
      </c>
      <c r="C68" s="41" t="s">
        <v>22</v>
      </c>
      <c r="D68" s="42">
        <v>13</v>
      </c>
      <c r="E68" s="43"/>
      <c r="F68" s="6">
        <f t="shared" si="12"/>
        <v>0</v>
      </c>
      <c r="G68" s="43"/>
      <c r="H68" s="6">
        <f t="shared" si="13"/>
        <v>0</v>
      </c>
      <c r="I68" s="6">
        <f t="shared" si="14"/>
        <v>0</v>
      </c>
      <c r="J68" s="6" t="s">
        <v>122</v>
      </c>
      <c r="K68" s="41" t="s">
        <v>134</v>
      </c>
    </row>
    <row r="69" spans="1:11" x14ac:dyDescent="0.25">
      <c r="A69" s="39">
        <v>55</v>
      </c>
      <c r="B69" s="40" t="s">
        <v>135</v>
      </c>
      <c r="C69" s="41" t="s">
        <v>22</v>
      </c>
      <c r="D69" s="42">
        <v>54</v>
      </c>
      <c r="E69" s="43"/>
      <c r="F69" s="6">
        <f t="shared" si="12"/>
        <v>0</v>
      </c>
      <c r="G69" s="43"/>
      <c r="H69" s="6">
        <f t="shared" si="13"/>
        <v>0</v>
      </c>
      <c r="I69" s="6">
        <f t="shared" si="14"/>
        <v>0</v>
      </c>
      <c r="J69" s="6"/>
      <c r="K69" s="41"/>
    </row>
    <row r="70" spans="1:11" ht="30" x14ac:dyDescent="0.25">
      <c r="A70" s="39">
        <v>56</v>
      </c>
      <c r="B70" s="40" t="s">
        <v>136</v>
      </c>
      <c r="C70" s="41" t="s">
        <v>22</v>
      </c>
      <c r="D70" s="42">
        <v>4</v>
      </c>
      <c r="E70" s="43"/>
      <c r="F70" s="6">
        <f t="shared" si="12"/>
        <v>0</v>
      </c>
      <c r="G70" s="43"/>
      <c r="H70" s="6">
        <f t="shared" si="13"/>
        <v>0</v>
      </c>
      <c r="I70" s="6">
        <f t="shared" si="14"/>
        <v>0</v>
      </c>
      <c r="J70" s="6" t="s">
        <v>122</v>
      </c>
      <c r="K70" s="61" t="s">
        <v>137</v>
      </c>
    </row>
    <row r="71" spans="1:11" ht="30" x14ac:dyDescent="0.25">
      <c r="A71" s="39">
        <v>57</v>
      </c>
      <c r="B71" s="40" t="s">
        <v>138</v>
      </c>
      <c r="C71" s="61" t="s">
        <v>22</v>
      </c>
      <c r="D71" s="42">
        <v>18</v>
      </c>
      <c r="E71" s="43"/>
      <c r="F71" s="6"/>
      <c r="G71" s="43"/>
      <c r="H71" s="6"/>
      <c r="I71" s="6"/>
      <c r="J71" s="6" t="s">
        <v>122</v>
      </c>
      <c r="K71" s="65" t="s">
        <v>139</v>
      </c>
    </row>
    <row r="72" spans="1:11" ht="30" x14ac:dyDescent="0.25">
      <c r="A72" s="39">
        <v>58</v>
      </c>
      <c r="B72" s="40" t="s">
        <v>140</v>
      </c>
      <c r="C72" s="41" t="s">
        <v>22</v>
      </c>
      <c r="D72" s="68">
        <v>1</v>
      </c>
      <c r="E72" s="43"/>
      <c r="F72" s="6">
        <f t="shared" si="12"/>
        <v>0</v>
      </c>
      <c r="G72" s="43"/>
      <c r="H72" s="6">
        <f t="shared" si="13"/>
        <v>0</v>
      </c>
      <c r="I72" s="6">
        <f t="shared" si="14"/>
        <v>0</v>
      </c>
      <c r="J72" s="6" t="s">
        <v>122</v>
      </c>
      <c r="K72" s="41" t="s">
        <v>141</v>
      </c>
    </row>
    <row r="73" spans="1:11" x14ac:dyDescent="0.25">
      <c r="A73" s="39">
        <v>59</v>
      </c>
      <c r="B73" s="40" t="s">
        <v>142</v>
      </c>
      <c r="C73" s="41" t="s">
        <v>22</v>
      </c>
      <c r="D73" s="69">
        <v>18</v>
      </c>
      <c r="E73" s="43"/>
      <c r="F73" s="6">
        <f t="shared" si="12"/>
        <v>0</v>
      </c>
      <c r="G73" s="43"/>
      <c r="H73" s="6">
        <f t="shared" si="13"/>
        <v>0</v>
      </c>
      <c r="I73" s="6">
        <f t="shared" si="14"/>
        <v>0</v>
      </c>
      <c r="J73" s="6" t="s">
        <v>122</v>
      </c>
      <c r="K73" s="41" t="s">
        <v>143</v>
      </c>
    </row>
    <row r="74" spans="1:11" ht="30" x14ac:dyDescent="0.25">
      <c r="A74" s="39">
        <v>60</v>
      </c>
      <c r="B74" s="40" t="s">
        <v>144</v>
      </c>
      <c r="C74" s="41" t="s">
        <v>22</v>
      </c>
      <c r="D74" s="69">
        <v>5</v>
      </c>
      <c r="E74" s="43"/>
      <c r="F74" s="6"/>
      <c r="G74" s="43"/>
      <c r="H74" s="6"/>
      <c r="I74" s="6"/>
      <c r="J74" s="6" t="s">
        <v>122</v>
      </c>
      <c r="K74" s="41" t="s">
        <v>145</v>
      </c>
    </row>
    <row r="75" spans="1:11" ht="15.75" customHeight="1" x14ac:dyDescent="0.25">
      <c r="A75" s="39">
        <v>61</v>
      </c>
      <c r="B75" s="57" t="s">
        <v>146</v>
      </c>
      <c r="C75" s="41"/>
      <c r="D75" s="42"/>
      <c r="E75" s="43"/>
      <c r="F75" s="6">
        <f t="shared" si="12"/>
        <v>0</v>
      </c>
      <c r="G75" s="43"/>
      <c r="H75" s="6">
        <f t="shared" si="13"/>
        <v>0</v>
      </c>
      <c r="I75" s="6">
        <f t="shared" si="14"/>
        <v>0</v>
      </c>
      <c r="J75" s="6"/>
      <c r="K75" s="41"/>
    </row>
    <row r="76" spans="1:11" x14ac:dyDescent="0.25">
      <c r="A76" s="39">
        <v>62</v>
      </c>
      <c r="B76" s="40" t="s">
        <v>147</v>
      </c>
      <c r="C76" s="41" t="s">
        <v>30</v>
      </c>
      <c r="D76" s="69">
        <v>35</v>
      </c>
      <c r="E76" s="43"/>
      <c r="F76" s="6">
        <f t="shared" si="12"/>
        <v>0</v>
      </c>
      <c r="G76" s="43"/>
      <c r="H76" s="6">
        <f t="shared" si="13"/>
        <v>0</v>
      </c>
      <c r="I76" s="6">
        <f t="shared" si="14"/>
        <v>0</v>
      </c>
      <c r="J76" s="6" t="s">
        <v>81</v>
      </c>
      <c r="K76" s="41" t="s">
        <v>148</v>
      </c>
    </row>
    <row r="77" spans="1:11" x14ac:dyDescent="0.25">
      <c r="A77" s="39">
        <v>63</v>
      </c>
      <c r="B77" s="40" t="s">
        <v>149</v>
      </c>
      <c r="C77" s="41" t="s">
        <v>30</v>
      </c>
      <c r="D77" s="69">
        <v>41</v>
      </c>
      <c r="E77" s="43"/>
      <c r="F77" s="6">
        <f t="shared" si="12"/>
        <v>0</v>
      </c>
      <c r="G77" s="43"/>
      <c r="H77" s="6">
        <f t="shared" si="13"/>
        <v>0</v>
      </c>
      <c r="I77" s="6">
        <f t="shared" si="14"/>
        <v>0</v>
      </c>
      <c r="J77" s="6" t="s">
        <v>81</v>
      </c>
      <c r="K77" s="41" t="s">
        <v>148</v>
      </c>
    </row>
    <row r="78" spans="1:11" x14ac:dyDescent="0.25">
      <c r="A78" s="39">
        <v>64</v>
      </c>
      <c r="B78" s="40" t="s">
        <v>150</v>
      </c>
      <c r="C78" s="41" t="s">
        <v>30</v>
      </c>
      <c r="D78" s="69">
        <v>71</v>
      </c>
      <c r="E78" s="43"/>
      <c r="F78" s="6">
        <f t="shared" si="12"/>
        <v>0</v>
      </c>
      <c r="G78" s="43"/>
      <c r="H78" s="6">
        <f t="shared" si="13"/>
        <v>0</v>
      </c>
      <c r="I78" s="6">
        <f t="shared" si="14"/>
        <v>0</v>
      </c>
      <c r="J78" s="6" t="s">
        <v>81</v>
      </c>
      <c r="K78" s="41" t="s">
        <v>148</v>
      </c>
    </row>
    <row r="79" spans="1:11" x14ac:dyDescent="0.25">
      <c r="A79" s="39">
        <v>65</v>
      </c>
      <c r="B79" s="40" t="s">
        <v>151</v>
      </c>
      <c r="C79" s="41" t="s">
        <v>30</v>
      </c>
      <c r="D79" s="69">
        <v>3</v>
      </c>
      <c r="E79" s="43"/>
      <c r="F79" s="6">
        <f t="shared" si="12"/>
        <v>0</v>
      </c>
      <c r="G79" s="43"/>
      <c r="H79" s="6">
        <f t="shared" si="13"/>
        <v>0</v>
      </c>
      <c r="I79" s="6">
        <f t="shared" si="14"/>
        <v>0</v>
      </c>
      <c r="J79" s="6" t="s">
        <v>81</v>
      </c>
      <c r="K79" s="41" t="s">
        <v>152</v>
      </c>
    </row>
    <row r="80" spans="1:11" ht="30" x14ac:dyDescent="0.25">
      <c r="A80" s="39">
        <v>66</v>
      </c>
      <c r="B80" s="40" t="s">
        <v>153</v>
      </c>
      <c r="C80" s="41" t="s">
        <v>30</v>
      </c>
      <c r="D80" s="69">
        <v>3</v>
      </c>
      <c r="E80" s="43"/>
      <c r="F80" s="6">
        <f t="shared" si="12"/>
        <v>0</v>
      </c>
      <c r="G80" s="43"/>
      <c r="H80" s="6">
        <f t="shared" si="13"/>
        <v>0</v>
      </c>
      <c r="I80" s="6">
        <f t="shared" si="14"/>
        <v>0</v>
      </c>
      <c r="J80" s="6" t="s">
        <v>81</v>
      </c>
      <c r="K80" s="41" t="s">
        <v>152</v>
      </c>
    </row>
    <row r="81" spans="1:11" ht="30" x14ac:dyDescent="0.25">
      <c r="A81" s="39">
        <v>67</v>
      </c>
      <c r="B81" s="40" t="s">
        <v>154</v>
      </c>
      <c r="C81" s="41" t="s">
        <v>30</v>
      </c>
      <c r="D81" s="69">
        <v>1</v>
      </c>
      <c r="E81" s="43"/>
      <c r="F81" s="6">
        <f t="shared" si="12"/>
        <v>0</v>
      </c>
      <c r="G81" s="43"/>
      <c r="H81" s="6">
        <f t="shared" si="13"/>
        <v>0</v>
      </c>
      <c r="I81" s="6">
        <f t="shared" si="14"/>
        <v>0</v>
      </c>
      <c r="J81" s="6" t="s">
        <v>81</v>
      </c>
      <c r="K81" s="41" t="s">
        <v>152</v>
      </c>
    </row>
    <row r="82" spans="1:11" ht="15.75" customHeight="1" x14ac:dyDescent="0.25">
      <c r="A82" s="39">
        <v>68</v>
      </c>
      <c r="B82" s="40" t="s">
        <v>155</v>
      </c>
      <c r="C82" s="41" t="s">
        <v>30</v>
      </c>
      <c r="D82" s="69">
        <v>24</v>
      </c>
      <c r="E82" s="43"/>
      <c r="F82" s="6">
        <f t="shared" si="12"/>
        <v>0</v>
      </c>
      <c r="G82" s="43"/>
      <c r="H82" s="6">
        <f t="shared" si="13"/>
        <v>0</v>
      </c>
      <c r="I82" s="6">
        <f t="shared" si="14"/>
        <v>0</v>
      </c>
      <c r="J82" s="6" t="s">
        <v>81</v>
      </c>
      <c r="K82" s="41" t="s">
        <v>152</v>
      </c>
    </row>
    <row r="83" spans="1:11" ht="30" x14ac:dyDescent="0.25">
      <c r="A83" s="39">
        <v>69</v>
      </c>
      <c r="B83" s="40" t="s">
        <v>156</v>
      </c>
      <c r="C83" s="41" t="s">
        <v>30</v>
      </c>
      <c r="D83" s="69">
        <v>17</v>
      </c>
      <c r="E83" s="70"/>
      <c r="F83" s="6">
        <f t="shared" si="12"/>
        <v>0</v>
      </c>
      <c r="G83" s="70"/>
      <c r="H83" s="6">
        <f t="shared" si="13"/>
        <v>0</v>
      </c>
      <c r="I83" s="6">
        <f t="shared" si="14"/>
        <v>0</v>
      </c>
      <c r="J83" s="6" t="s">
        <v>81</v>
      </c>
      <c r="K83" s="71" t="s">
        <v>152</v>
      </c>
    </row>
    <row r="84" spans="1:11" ht="30" x14ac:dyDescent="0.25">
      <c r="A84" s="39">
        <v>70</v>
      </c>
      <c r="B84" s="40" t="s">
        <v>157</v>
      </c>
      <c r="C84" s="41" t="s">
        <v>30</v>
      </c>
      <c r="D84" s="69">
        <v>4</v>
      </c>
      <c r="E84" s="72"/>
      <c r="F84" s="6">
        <f t="shared" si="12"/>
        <v>0</v>
      </c>
      <c r="G84" s="72"/>
      <c r="H84" s="6">
        <f t="shared" si="13"/>
        <v>0</v>
      </c>
      <c r="I84" s="6">
        <f t="shared" si="14"/>
        <v>0</v>
      </c>
      <c r="J84" s="6" t="s">
        <v>81</v>
      </c>
      <c r="K84" s="71" t="s">
        <v>152</v>
      </c>
    </row>
    <row r="85" spans="1:11" ht="30" x14ac:dyDescent="0.25">
      <c r="A85" s="39">
        <v>71</v>
      </c>
      <c r="B85" s="40" t="s">
        <v>158</v>
      </c>
      <c r="C85" s="45" t="s">
        <v>30</v>
      </c>
      <c r="D85" s="73">
        <v>12</v>
      </c>
      <c r="E85" s="8"/>
      <c r="F85" s="6">
        <f t="shared" si="12"/>
        <v>0</v>
      </c>
      <c r="G85" s="72"/>
      <c r="H85" s="6">
        <f t="shared" si="13"/>
        <v>0</v>
      </c>
      <c r="I85" s="6">
        <f t="shared" si="14"/>
        <v>0</v>
      </c>
      <c r="J85" s="6" t="s">
        <v>81</v>
      </c>
      <c r="K85" s="71" t="s">
        <v>152</v>
      </c>
    </row>
    <row r="86" spans="1:11" x14ac:dyDescent="0.25">
      <c r="A86" s="39">
        <v>72</v>
      </c>
      <c r="B86" s="40" t="s">
        <v>159</v>
      </c>
      <c r="C86" s="53" t="s">
        <v>30</v>
      </c>
      <c r="D86" s="52">
        <v>33</v>
      </c>
      <c r="E86" s="8"/>
      <c r="F86" s="6">
        <f t="shared" si="12"/>
        <v>0</v>
      </c>
      <c r="G86" s="72"/>
      <c r="H86" s="6">
        <f t="shared" si="13"/>
        <v>0</v>
      </c>
      <c r="I86" s="6">
        <f t="shared" si="14"/>
        <v>0</v>
      </c>
      <c r="J86" s="6" t="s">
        <v>81</v>
      </c>
      <c r="K86" s="39" t="s">
        <v>152</v>
      </c>
    </row>
    <row r="87" spans="1:11" x14ac:dyDescent="0.25">
      <c r="A87" s="39">
        <v>73</v>
      </c>
      <c r="B87" s="40" t="s">
        <v>160</v>
      </c>
      <c r="C87" s="53" t="s">
        <v>30</v>
      </c>
      <c r="D87" s="52">
        <v>1</v>
      </c>
      <c r="E87" s="8"/>
      <c r="F87" s="6">
        <f>D87*E87</f>
        <v>0</v>
      </c>
      <c r="G87" s="72"/>
      <c r="H87" s="6">
        <f t="shared" si="13"/>
        <v>0</v>
      </c>
      <c r="I87" s="6">
        <f t="shared" si="14"/>
        <v>0</v>
      </c>
      <c r="J87" s="6" t="s">
        <v>81</v>
      </c>
      <c r="K87" s="39" t="s">
        <v>152</v>
      </c>
    </row>
    <row r="88" spans="1:11" x14ac:dyDescent="0.25">
      <c r="A88" s="39">
        <v>74</v>
      </c>
      <c r="B88" s="40" t="s">
        <v>161</v>
      </c>
      <c r="C88" s="53" t="s">
        <v>30</v>
      </c>
      <c r="D88" s="52">
        <v>1</v>
      </c>
      <c r="E88" s="8"/>
      <c r="F88" s="6">
        <f t="shared" si="12"/>
        <v>0</v>
      </c>
      <c r="G88" s="72"/>
      <c r="H88" s="6">
        <f t="shared" si="13"/>
        <v>0</v>
      </c>
      <c r="I88" s="6">
        <f t="shared" si="14"/>
        <v>0</v>
      </c>
      <c r="J88" s="6" t="s">
        <v>81</v>
      </c>
      <c r="K88" s="39" t="s">
        <v>152</v>
      </c>
    </row>
    <row r="89" spans="1:11" ht="15.75" customHeight="1" x14ac:dyDescent="0.25">
      <c r="A89" s="39">
        <v>75</v>
      </c>
      <c r="B89" s="40" t="s">
        <v>162</v>
      </c>
      <c r="C89" s="53" t="s">
        <v>30</v>
      </c>
      <c r="D89" s="52">
        <v>29</v>
      </c>
      <c r="E89" s="8"/>
      <c r="F89" s="6">
        <f t="shared" si="12"/>
        <v>0</v>
      </c>
      <c r="G89" s="72"/>
      <c r="H89" s="6">
        <f t="shared" si="13"/>
        <v>0</v>
      </c>
      <c r="I89" s="6">
        <f t="shared" si="14"/>
        <v>0</v>
      </c>
      <c r="J89" s="6" t="s">
        <v>81</v>
      </c>
      <c r="K89" s="39" t="s">
        <v>152</v>
      </c>
    </row>
    <row r="90" spans="1:11" x14ac:dyDescent="0.25">
      <c r="A90" s="39"/>
      <c r="B90" s="57" t="s">
        <v>163</v>
      </c>
      <c r="C90" s="53"/>
      <c r="D90" s="52"/>
      <c r="E90" s="8"/>
      <c r="F90" s="6"/>
      <c r="G90" s="72"/>
      <c r="H90" s="6"/>
      <c r="I90" s="6"/>
      <c r="J90" s="6"/>
      <c r="K90" s="39"/>
    </row>
    <row r="91" spans="1:11" x14ac:dyDescent="0.25">
      <c r="A91" s="39">
        <v>76</v>
      </c>
      <c r="B91" s="40" t="s">
        <v>164</v>
      </c>
      <c r="C91" s="53" t="s">
        <v>21</v>
      </c>
      <c r="D91" s="52">
        <v>1.1000000000000001</v>
      </c>
      <c r="E91" s="8"/>
      <c r="F91" s="6">
        <f t="shared" si="12"/>
        <v>0</v>
      </c>
      <c r="G91" s="72"/>
      <c r="H91" s="6">
        <f t="shared" si="13"/>
        <v>0</v>
      </c>
      <c r="I91" s="6">
        <f t="shared" si="14"/>
        <v>0</v>
      </c>
      <c r="J91" s="6" t="s">
        <v>81</v>
      </c>
      <c r="K91" s="39"/>
    </row>
    <row r="92" spans="1:11" x14ac:dyDescent="0.25">
      <c r="A92" s="39">
        <v>77</v>
      </c>
      <c r="B92" s="40" t="s">
        <v>165</v>
      </c>
      <c r="C92" s="53" t="s">
        <v>21</v>
      </c>
      <c r="D92" s="52">
        <v>0.5</v>
      </c>
      <c r="E92" s="8"/>
      <c r="F92" s="6">
        <f t="shared" si="12"/>
        <v>0</v>
      </c>
      <c r="G92" s="72"/>
      <c r="H92" s="6">
        <f t="shared" si="13"/>
        <v>0</v>
      </c>
      <c r="I92" s="6">
        <f t="shared" si="14"/>
        <v>0</v>
      </c>
      <c r="J92" s="6" t="s">
        <v>81</v>
      </c>
      <c r="K92" s="39"/>
    </row>
    <row r="93" spans="1:11" ht="30" x14ac:dyDescent="0.25">
      <c r="A93" s="39">
        <v>78</v>
      </c>
      <c r="B93" s="40" t="s">
        <v>166</v>
      </c>
      <c r="C93" s="53" t="s">
        <v>167</v>
      </c>
      <c r="D93" s="52">
        <v>35</v>
      </c>
      <c r="E93" s="8"/>
      <c r="F93" s="6">
        <f>D93*E93</f>
        <v>0</v>
      </c>
      <c r="G93" s="72"/>
      <c r="H93" s="6">
        <f t="shared" si="13"/>
        <v>0</v>
      </c>
      <c r="I93" s="6">
        <f t="shared" si="14"/>
        <v>0</v>
      </c>
      <c r="J93" s="6" t="s">
        <v>168</v>
      </c>
      <c r="K93" s="39" t="s">
        <v>169</v>
      </c>
    </row>
    <row r="94" spans="1:11" ht="30" x14ac:dyDescent="0.25">
      <c r="A94" s="39">
        <v>79</v>
      </c>
      <c r="B94" s="40" t="s">
        <v>170</v>
      </c>
      <c r="C94" s="53" t="s">
        <v>167</v>
      </c>
      <c r="D94" s="52">
        <v>41</v>
      </c>
      <c r="E94" s="8"/>
      <c r="F94" s="6">
        <f t="shared" si="12"/>
        <v>0</v>
      </c>
      <c r="G94" s="72"/>
      <c r="H94" s="6">
        <f t="shared" si="13"/>
        <v>0</v>
      </c>
      <c r="I94" s="6">
        <f t="shared" si="14"/>
        <v>0</v>
      </c>
      <c r="J94" s="6" t="s">
        <v>168</v>
      </c>
      <c r="K94" s="39" t="s">
        <v>171</v>
      </c>
    </row>
    <row r="95" spans="1:11" ht="30" x14ac:dyDescent="0.25">
      <c r="A95" s="39">
        <v>80</v>
      </c>
      <c r="B95" s="40" t="s">
        <v>172</v>
      </c>
      <c r="C95" s="53" t="s">
        <v>167</v>
      </c>
      <c r="D95" s="52">
        <v>71</v>
      </c>
      <c r="E95" s="8"/>
      <c r="F95" s="6">
        <f t="shared" si="12"/>
        <v>0</v>
      </c>
      <c r="G95" s="72"/>
      <c r="H95" s="6">
        <f t="shared" si="13"/>
        <v>0</v>
      </c>
      <c r="I95" s="6">
        <f t="shared" si="14"/>
        <v>0</v>
      </c>
      <c r="J95" s="6" t="s">
        <v>168</v>
      </c>
      <c r="K95" s="39" t="s">
        <v>173</v>
      </c>
    </row>
    <row r="96" spans="1:11" ht="15.75" customHeight="1" x14ac:dyDescent="0.25">
      <c r="A96" s="39">
        <v>81</v>
      </c>
      <c r="B96" s="40" t="s">
        <v>174</v>
      </c>
      <c r="C96" s="53" t="s">
        <v>167</v>
      </c>
      <c r="D96" s="52">
        <v>36</v>
      </c>
      <c r="E96" s="8"/>
      <c r="F96" s="6">
        <f t="shared" si="12"/>
        <v>0</v>
      </c>
      <c r="G96" s="72"/>
      <c r="H96" s="6">
        <f t="shared" si="13"/>
        <v>0</v>
      </c>
      <c r="I96" s="6">
        <f t="shared" si="14"/>
        <v>0</v>
      </c>
      <c r="J96" s="6" t="s">
        <v>168</v>
      </c>
      <c r="K96" s="39" t="s">
        <v>175</v>
      </c>
    </row>
    <row r="97" spans="1:11" ht="30" x14ac:dyDescent="0.25">
      <c r="A97" s="39">
        <v>82</v>
      </c>
      <c r="B97" s="40" t="s">
        <v>176</v>
      </c>
      <c r="C97" s="53" t="s">
        <v>167</v>
      </c>
      <c r="D97" s="52">
        <v>4</v>
      </c>
      <c r="E97" s="8"/>
      <c r="F97" s="6">
        <f>D97*E97</f>
        <v>0</v>
      </c>
      <c r="G97" s="72"/>
      <c r="H97" s="6">
        <f t="shared" si="13"/>
        <v>0</v>
      </c>
      <c r="I97" s="6">
        <f t="shared" si="14"/>
        <v>0</v>
      </c>
      <c r="J97" s="6" t="s">
        <v>168</v>
      </c>
      <c r="K97" s="39" t="s">
        <v>177</v>
      </c>
    </row>
    <row r="98" spans="1:11" ht="30" x14ac:dyDescent="0.25">
      <c r="A98" s="39">
        <v>83</v>
      </c>
      <c r="B98" s="40" t="s">
        <v>178</v>
      </c>
      <c r="C98" s="53" t="s">
        <v>167</v>
      </c>
      <c r="D98" s="52">
        <v>2</v>
      </c>
      <c r="E98" s="8"/>
      <c r="F98" s="6">
        <f>D98*E98</f>
        <v>0</v>
      </c>
      <c r="G98" s="72"/>
      <c r="H98" s="6">
        <f t="shared" ref="H98:H120" si="15">G98*D98</f>
        <v>0</v>
      </c>
      <c r="I98" s="6">
        <f t="shared" ref="I98:I120" si="16">F98+H98</f>
        <v>0</v>
      </c>
      <c r="J98" s="6" t="s">
        <v>168</v>
      </c>
      <c r="K98" s="39" t="s">
        <v>179</v>
      </c>
    </row>
    <row r="99" spans="1:11" ht="30" x14ac:dyDescent="0.25">
      <c r="A99" s="39">
        <v>84</v>
      </c>
      <c r="B99" s="40" t="s">
        <v>180</v>
      </c>
      <c r="C99" s="53" t="s">
        <v>167</v>
      </c>
      <c r="D99" s="52">
        <v>53</v>
      </c>
      <c r="E99" s="8"/>
      <c r="F99" s="6">
        <f t="shared" ref="F99:F121" si="17">D99*E99</f>
        <v>0</v>
      </c>
      <c r="G99" s="72"/>
      <c r="H99" s="6">
        <f t="shared" si="15"/>
        <v>0</v>
      </c>
      <c r="I99" s="6">
        <f t="shared" si="16"/>
        <v>0</v>
      </c>
      <c r="J99" s="6" t="s">
        <v>168</v>
      </c>
      <c r="K99" s="39" t="s">
        <v>181</v>
      </c>
    </row>
    <row r="100" spans="1:11" ht="30" x14ac:dyDescent="0.25">
      <c r="A100" s="39">
        <v>85</v>
      </c>
      <c r="B100" s="40" t="s">
        <v>182</v>
      </c>
      <c r="C100" s="53" t="s">
        <v>167</v>
      </c>
      <c r="D100" s="52">
        <v>21</v>
      </c>
      <c r="E100" s="8"/>
      <c r="F100" s="6">
        <f t="shared" si="17"/>
        <v>0</v>
      </c>
      <c r="G100" s="72"/>
      <c r="H100" s="6">
        <f t="shared" si="15"/>
        <v>0</v>
      </c>
      <c r="I100" s="6">
        <f t="shared" si="16"/>
        <v>0</v>
      </c>
      <c r="J100" s="6" t="s">
        <v>168</v>
      </c>
      <c r="K100" s="39" t="s">
        <v>183</v>
      </c>
    </row>
    <row r="101" spans="1:11" ht="30" x14ac:dyDescent="0.25">
      <c r="A101" s="39">
        <v>86</v>
      </c>
      <c r="B101" s="40" t="s">
        <v>184</v>
      </c>
      <c r="C101" s="53" t="s">
        <v>167</v>
      </c>
      <c r="D101" s="52">
        <v>2</v>
      </c>
      <c r="E101" s="8"/>
      <c r="F101" s="6">
        <f t="shared" si="17"/>
        <v>0</v>
      </c>
      <c r="G101" s="72"/>
      <c r="H101" s="6">
        <f t="shared" si="15"/>
        <v>0</v>
      </c>
      <c r="I101" s="6">
        <f t="shared" si="16"/>
        <v>0</v>
      </c>
      <c r="J101" s="6" t="s">
        <v>168</v>
      </c>
      <c r="K101" s="39" t="s">
        <v>185</v>
      </c>
    </row>
    <row r="102" spans="1:11" x14ac:dyDescent="0.25">
      <c r="A102" s="39">
        <v>87</v>
      </c>
      <c r="B102" s="40" t="s">
        <v>186</v>
      </c>
      <c r="C102" s="53" t="s">
        <v>20</v>
      </c>
      <c r="D102" s="74">
        <f>63.2*2</f>
        <v>126.4</v>
      </c>
      <c r="E102" s="8"/>
      <c r="F102" s="6">
        <f t="shared" si="17"/>
        <v>0</v>
      </c>
      <c r="G102" s="72"/>
      <c r="H102" s="6">
        <f t="shared" si="15"/>
        <v>0</v>
      </c>
      <c r="I102" s="6">
        <f t="shared" si="16"/>
        <v>0</v>
      </c>
      <c r="J102" s="6" t="s">
        <v>81</v>
      </c>
      <c r="K102" s="39" t="s">
        <v>187</v>
      </c>
    </row>
    <row r="103" spans="1:11" ht="15.75" customHeight="1" x14ac:dyDescent="0.25">
      <c r="A103" s="39">
        <v>88</v>
      </c>
      <c r="B103" s="40" t="s">
        <v>188</v>
      </c>
      <c r="C103" s="53" t="s">
        <v>20</v>
      </c>
      <c r="D103" s="74">
        <v>62.3</v>
      </c>
      <c r="E103" s="8"/>
      <c r="F103" s="6">
        <f t="shared" si="17"/>
        <v>0</v>
      </c>
      <c r="G103" s="72"/>
      <c r="H103" s="6">
        <f t="shared" si="15"/>
        <v>0</v>
      </c>
      <c r="I103" s="6">
        <f t="shared" si="16"/>
        <v>0</v>
      </c>
      <c r="J103" s="6" t="s">
        <v>189</v>
      </c>
      <c r="K103" s="39" t="s">
        <v>190</v>
      </c>
    </row>
    <row r="104" spans="1:11" x14ac:dyDescent="0.25">
      <c r="A104" s="39">
        <v>89</v>
      </c>
      <c r="B104" s="40" t="s">
        <v>191</v>
      </c>
      <c r="C104" s="53" t="s">
        <v>22</v>
      </c>
      <c r="D104" s="52">
        <v>8</v>
      </c>
      <c r="E104" s="8"/>
      <c r="F104" s="6">
        <f t="shared" si="17"/>
        <v>0</v>
      </c>
      <c r="G104" s="72"/>
      <c r="H104" s="6">
        <f t="shared" si="15"/>
        <v>0</v>
      </c>
      <c r="I104" s="6">
        <f t="shared" si="16"/>
        <v>0</v>
      </c>
      <c r="J104" s="6" t="s">
        <v>192</v>
      </c>
      <c r="K104" s="39" t="s">
        <v>193</v>
      </c>
    </row>
    <row r="105" spans="1:11" x14ac:dyDescent="0.25">
      <c r="A105" s="39">
        <v>90</v>
      </c>
      <c r="B105" s="40" t="s">
        <v>194</v>
      </c>
      <c r="C105" s="53" t="s">
        <v>22</v>
      </c>
      <c r="D105" s="52">
        <v>6</v>
      </c>
      <c r="E105" s="8"/>
      <c r="F105" s="6">
        <f t="shared" si="17"/>
        <v>0</v>
      </c>
      <c r="G105" s="72"/>
      <c r="H105" s="6">
        <f t="shared" si="15"/>
        <v>0</v>
      </c>
      <c r="I105" s="6">
        <f t="shared" si="16"/>
        <v>0</v>
      </c>
      <c r="J105" s="6" t="s">
        <v>195</v>
      </c>
      <c r="K105" s="39" t="s">
        <v>193</v>
      </c>
    </row>
    <row r="106" spans="1:11" x14ac:dyDescent="0.25">
      <c r="A106" s="39">
        <v>91</v>
      </c>
      <c r="B106" s="40" t="s">
        <v>196</v>
      </c>
      <c r="C106" s="53" t="s">
        <v>22</v>
      </c>
      <c r="D106" s="52">
        <v>16</v>
      </c>
      <c r="E106" s="8"/>
      <c r="F106" s="6">
        <f t="shared" si="17"/>
        <v>0</v>
      </c>
      <c r="G106" s="72"/>
      <c r="H106" s="6">
        <f t="shared" si="15"/>
        <v>0</v>
      </c>
      <c r="I106" s="6">
        <f t="shared" si="16"/>
        <v>0</v>
      </c>
      <c r="J106" s="6" t="s">
        <v>197</v>
      </c>
      <c r="K106" s="39" t="s">
        <v>193</v>
      </c>
    </row>
    <row r="107" spans="1:11" x14ac:dyDescent="0.25">
      <c r="A107" s="39">
        <v>92</v>
      </c>
      <c r="B107" s="40" t="s">
        <v>198</v>
      </c>
      <c r="C107" s="53" t="s">
        <v>22</v>
      </c>
      <c r="D107" s="52">
        <v>6</v>
      </c>
      <c r="E107" s="8"/>
      <c r="F107" s="6">
        <f t="shared" si="17"/>
        <v>0</v>
      </c>
      <c r="G107" s="72"/>
      <c r="H107" s="6">
        <f t="shared" si="15"/>
        <v>0</v>
      </c>
      <c r="I107" s="6">
        <f t="shared" si="16"/>
        <v>0</v>
      </c>
      <c r="J107" s="6" t="s">
        <v>199</v>
      </c>
      <c r="K107" s="39" t="s">
        <v>193</v>
      </c>
    </row>
    <row r="108" spans="1:11" x14ac:dyDescent="0.25">
      <c r="A108" s="39">
        <v>93</v>
      </c>
      <c r="B108" s="40" t="s">
        <v>200</v>
      </c>
      <c r="C108" s="53" t="s">
        <v>22</v>
      </c>
      <c r="D108" s="52">
        <v>4</v>
      </c>
      <c r="E108" s="8"/>
      <c r="F108" s="6">
        <f t="shared" si="17"/>
        <v>0</v>
      </c>
      <c r="G108" s="72"/>
      <c r="H108" s="6">
        <f t="shared" si="15"/>
        <v>0</v>
      </c>
      <c r="I108" s="6">
        <f t="shared" si="16"/>
        <v>0</v>
      </c>
      <c r="J108" s="6" t="s">
        <v>201</v>
      </c>
      <c r="K108" s="39" t="s">
        <v>193</v>
      </c>
    </row>
    <row r="109" spans="1:11" x14ac:dyDescent="0.25">
      <c r="A109" s="39">
        <v>94</v>
      </c>
      <c r="B109" s="75" t="s">
        <v>202</v>
      </c>
      <c r="C109" s="53" t="s">
        <v>22</v>
      </c>
      <c r="D109" s="52">
        <v>2</v>
      </c>
      <c r="E109" s="8"/>
      <c r="F109" s="6">
        <f t="shared" si="17"/>
        <v>0</v>
      </c>
      <c r="G109" s="72"/>
      <c r="H109" s="6">
        <f t="shared" si="15"/>
        <v>0</v>
      </c>
      <c r="I109" s="6">
        <f t="shared" si="16"/>
        <v>0</v>
      </c>
      <c r="J109" s="6" t="s">
        <v>203</v>
      </c>
      <c r="K109" s="39" t="s">
        <v>193</v>
      </c>
    </row>
    <row r="110" spans="1:11" ht="15.75" customHeight="1" x14ac:dyDescent="0.25">
      <c r="A110" s="39">
        <v>95</v>
      </c>
      <c r="B110" s="75" t="s">
        <v>204</v>
      </c>
      <c r="C110" s="53" t="s">
        <v>205</v>
      </c>
      <c r="D110" s="52">
        <v>1</v>
      </c>
      <c r="E110" s="8"/>
      <c r="F110" s="6">
        <f t="shared" si="17"/>
        <v>0</v>
      </c>
      <c r="G110" s="72"/>
      <c r="H110" s="6">
        <f t="shared" si="15"/>
        <v>0</v>
      </c>
      <c r="I110" s="6">
        <f t="shared" si="16"/>
        <v>0</v>
      </c>
      <c r="J110" s="6" t="s">
        <v>206</v>
      </c>
      <c r="K110" s="39" t="s">
        <v>207</v>
      </c>
    </row>
    <row r="111" spans="1:11" ht="30" x14ac:dyDescent="0.25">
      <c r="A111" s="39">
        <v>96</v>
      </c>
      <c r="B111" s="76" t="s">
        <v>208</v>
      </c>
      <c r="C111" s="77" t="s">
        <v>22</v>
      </c>
      <c r="D111" s="78">
        <v>1</v>
      </c>
      <c r="E111" s="8"/>
      <c r="F111" s="6">
        <f t="shared" si="17"/>
        <v>0</v>
      </c>
      <c r="G111" s="72"/>
      <c r="H111" s="6">
        <f t="shared" si="15"/>
        <v>0</v>
      </c>
      <c r="I111" s="6">
        <f t="shared" si="16"/>
        <v>0</v>
      </c>
      <c r="J111" s="6" t="s">
        <v>209</v>
      </c>
      <c r="K111" s="39" t="s">
        <v>210</v>
      </c>
    </row>
    <row r="112" spans="1:11" x14ac:dyDescent="0.25">
      <c r="A112" s="39"/>
      <c r="B112" s="79" t="s">
        <v>211</v>
      </c>
      <c r="C112" s="77"/>
      <c r="D112" s="78"/>
      <c r="E112" s="37"/>
      <c r="F112" s="62"/>
      <c r="G112" s="80"/>
      <c r="H112" s="6"/>
      <c r="I112" s="6"/>
      <c r="J112" s="6"/>
      <c r="K112" s="39"/>
    </row>
    <row r="113" spans="1:11" x14ac:dyDescent="0.25">
      <c r="A113" s="39"/>
      <c r="B113" s="81" t="s">
        <v>212</v>
      </c>
      <c r="C113" s="77"/>
      <c r="D113" s="78"/>
      <c r="E113" s="8"/>
      <c r="F113" s="62"/>
      <c r="G113" s="72"/>
      <c r="H113" s="6"/>
      <c r="I113" s="6"/>
      <c r="J113" s="4"/>
      <c r="K113" s="4"/>
    </row>
    <row r="114" spans="1:11" ht="30" x14ac:dyDescent="0.25">
      <c r="A114" s="39">
        <v>97</v>
      </c>
      <c r="B114" s="82" t="s">
        <v>213</v>
      </c>
      <c r="C114" s="77" t="s">
        <v>22</v>
      </c>
      <c r="D114" s="83">
        <v>1</v>
      </c>
      <c r="E114" s="8"/>
      <c r="F114" s="6">
        <f t="shared" ref="F114:F153" si="18">D114*E114</f>
        <v>0</v>
      </c>
      <c r="G114" s="72"/>
      <c r="H114" s="6">
        <f t="shared" ref="H114:H153" si="19">G114*D114</f>
        <v>0</v>
      </c>
      <c r="I114" s="6">
        <f t="shared" ref="I114:I153" si="20">F114+H114</f>
        <v>0</v>
      </c>
      <c r="J114" s="6" t="s">
        <v>214</v>
      </c>
      <c r="K114" s="39"/>
    </row>
    <row r="115" spans="1:11" ht="30" x14ac:dyDescent="0.25">
      <c r="A115" s="39">
        <v>98</v>
      </c>
      <c r="B115" s="82" t="s">
        <v>215</v>
      </c>
      <c r="C115" s="77" t="s">
        <v>22</v>
      </c>
      <c r="D115" s="83">
        <v>1</v>
      </c>
      <c r="E115" s="8"/>
      <c r="F115" s="6">
        <f t="shared" si="18"/>
        <v>0</v>
      </c>
      <c r="G115" s="72"/>
      <c r="H115" s="6">
        <f t="shared" si="19"/>
        <v>0</v>
      </c>
      <c r="I115" s="6">
        <f t="shared" si="20"/>
        <v>0</v>
      </c>
      <c r="J115" s="6" t="s">
        <v>214</v>
      </c>
      <c r="K115" s="39"/>
    </row>
    <row r="116" spans="1:11" ht="30" x14ac:dyDescent="0.25">
      <c r="A116" s="39">
        <v>99</v>
      </c>
      <c r="B116" s="82" t="s">
        <v>216</v>
      </c>
      <c r="C116" s="77" t="s">
        <v>22</v>
      </c>
      <c r="D116" s="83">
        <v>1</v>
      </c>
      <c r="E116" s="8"/>
      <c r="F116" s="6">
        <f t="shared" si="18"/>
        <v>0</v>
      </c>
      <c r="G116" s="72"/>
      <c r="H116" s="6">
        <f t="shared" si="19"/>
        <v>0</v>
      </c>
      <c r="I116" s="6">
        <f t="shared" si="20"/>
        <v>0</v>
      </c>
      <c r="J116" s="6" t="s">
        <v>214</v>
      </c>
      <c r="K116" s="39"/>
    </row>
    <row r="117" spans="1:11" ht="15.75" customHeight="1" x14ac:dyDescent="0.25">
      <c r="A117" s="39">
        <v>100</v>
      </c>
      <c r="B117" s="82" t="s">
        <v>217</v>
      </c>
      <c r="C117" s="77" t="s">
        <v>22</v>
      </c>
      <c r="D117" s="83">
        <v>1</v>
      </c>
      <c r="E117" s="8"/>
      <c r="F117" s="6">
        <f t="shared" si="18"/>
        <v>0</v>
      </c>
      <c r="G117" s="72"/>
      <c r="H117" s="6">
        <f t="shared" si="19"/>
        <v>0</v>
      </c>
      <c r="I117" s="6">
        <f t="shared" si="20"/>
        <v>0</v>
      </c>
      <c r="J117" s="6" t="s">
        <v>214</v>
      </c>
      <c r="K117" s="39"/>
    </row>
    <row r="118" spans="1:11" ht="30" x14ac:dyDescent="0.25">
      <c r="A118" s="39">
        <v>101</v>
      </c>
      <c r="B118" s="82" t="s">
        <v>218</v>
      </c>
      <c r="C118" s="77" t="s">
        <v>22</v>
      </c>
      <c r="D118" s="83">
        <v>1</v>
      </c>
      <c r="E118" s="8"/>
      <c r="F118" s="6">
        <f t="shared" si="18"/>
        <v>0</v>
      </c>
      <c r="G118" s="72"/>
      <c r="H118" s="6">
        <f t="shared" si="19"/>
        <v>0</v>
      </c>
      <c r="I118" s="6">
        <f t="shared" si="20"/>
        <v>0</v>
      </c>
      <c r="J118" s="6"/>
      <c r="K118" s="39"/>
    </row>
    <row r="119" spans="1:11" ht="30" x14ac:dyDescent="0.25">
      <c r="A119" s="39">
        <v>102</v>
      </c>
      <c r="B119" s="82" t="s">
        <v>219</v>
      </c>
      <c r="C119" s="77" t="s">
        <v>19</v>
      </c>
      <c r="D119" s="83">
        <v>1</v>
      </c>
      <c r="E119" s="8"/>
      <c r="F119" s="6">
        <f t="shared" si="18"/>
        <v>0</v>
      </c>
      <c r="G119" s="72"/>
      <c r="H119" s="6">
        <f t="shared" si="19"/>
        <v>0</v>
      </c>
      <c r="I119" s="6">
        <f t="shared" si="20"/>
        <v>0</v>
      </c>
      <c r="J119" s="6" t="s">
        <v>220</v>
      </c>
      <c r="K119" s="39" t="s">
        <v>221</v>
      </c>
    </row>
    <row r="120" spans="1:11" x14ac:dyDescent="0.25">
      <c r="A120" s="39"/>
      <c r="B120" s="81" t="s">
        <v>222</v>
      </c>
      <c r="C120" s="77"/>
      <c r="D120" s="78"/>
      <c r="E120" s="8"/>
      <c r="F120" s="6"/>
      <c r="G120" s="72"/>
      <c r="H120" s="6"/>
      <c r="I120" s="6"/>
      <c r="J120" s="6"/>
      <c r="K120" s="39"/>
    </row>
    <row r="121" spans="1:11" ht="30" x14ac:dyDescent="0.25">
      <c r="A121" s="39">
        <v>103</v>
      </c>
      <c r="B121" s="82" t="s">
        <v>223</v>
      </c>
      <c r="C121" s="77" t="s">
        <v>22</v>
      </c>
      <c r="D121" s="83">
        <v>1</v>
      </c>
      <c r="E121" s="8"/>
      <c r="F121" s="6">
        <f t="shared" si="18"/>
        <v>0</v>
      </c>
      <c r="G121" s="72"/>
      <c r="H121" s="6">
        <f t="shared" si="19"/>
        <v>0</v>
      </c>
      <c r="I121" s="6">
        <f t="shared" si="20"/>
        <v>0</v>
      </c>
      <c r="J121" s="6" t="s">
        <v>224</v>
      </c>
      <c r="K121" s="39" t="s">
        <v>225</v>
      </c>
    </row>
    <row r="122" spans="1:11" ht="30" x14ac:dyDescent="0.25">
      <c r="A122" s="39">
        <v>104</v>
      </c>
      <c r="B122" s="82" t="s">
        <v>226</v>
      </c>
      <c r="C122" s="77" t="s">
        <v>22</v>
      </c>
      <c r="D122" s="83">
        <v>5</v>
      </c>
      <c r="E122" s="8"/>
      <c r="F122" s="6">
        <f t="shared" si="18"/>
        <v>0</v>
      </c>
      <c r="G122" s="72"/>
      <c r="H122" s="6">
        <f t="shared" si="19"/>
        <v>0</v>
      </c>
      <c r="I122" s="6">
        <f t="shared" si="20"/>
        <v>0</v>
      </c>
      <c r="J122" s="6" t="s">
        <v>227</v>
      </c>
      <c r="K122" s="39" t="s">
        <v>228</v>
      </c>
    </row>
    <row r="123" spans="1:11" ht="30" x14ac:dyDescent="0.25">
      <c r="A123" s="39">
        <v>105</v>
      </c>
      <c r="B123" s="82" t="s">
        <v>229</v>
      </c>
      <c r="C123" s="77" t="s">
        <v>22</v>
      </c>
      <c r="D123" s="83">
        <v>1</v>
      </c>
      <c r="E123" s="8"/>
      <c r="F123" s="6">
        <f t="shared" si="18"/>
        <v>0</v>
      </c>
      <c r="G123" s="72"/>
      <c r="H123" s="6">
        <f t="shared" si="19"/>
        <v>0</v>
      </c>
      <c r="I123" s="6">
        <f t="shared" si="20"/>
        <v>0</v>
      </c>
      <c r="J123" s="6" t="s">
        <v>230</v>
      </c>
      <c r="K123" s="39" t="s">
        <v>231</v>
      </c>
    </row>
    <row r="124" spans="1:11" ht="15.75" customHeight="1" x14ac:dyDescent="0.25">
      <c r="A124" s="39">
        <v>106</v>
      </c>
      <c r="B124" s="82" t="s">
        <v>232</v>
      </c>
      <c r="C124" s="77" t="s">
        <v>22</v>
      </c>
      <c r="D124" s="83">
        <v>2</v>
      </c>
      <c r="E124" s="8"/>
      <c r="F124" s="6">
        <f t="shared" si="18"/>
        <v>0</v>
      </c>
      <c r="G124" s="72"/>
      <c r="H124" s="6">
        <f t="shared" si="19"/>
        <v>0</v>
      </c>
      <c r="I124" s="6">
        <f t="shared" si="20"/>
        <v>0</v>
      </c>
      <c r="J124" s="6" t="s">
        <v>233</v>
      </c>
      <c r="K124" s="39" t="s">
        <v>234</v>
      </c>
    </row>
    <row r="125" spans="1:11" x14ac:dyDescent="0.25">
      <c r="A125" s="39"/>
      <c r="B125" s="81" t="s">
        <v>235</v>
      </c>
      <c r="C125" s="77"/>
      <c r="D125" s="78"/>
      <c r="E125" s="8"/>
      <c r="F125" s="6"/>
      <c r="G125" s="72"/>
      <c r="H125" s="6"/>
      <c r="I125" s="6"/>
      <c r="J125" s="4"/>
      <c r="K125" s="4"/>
    </row>
    <row r="126" spans="1:11" ht="45" x14ac:dyDescent="0.25">
      <c r="A126" s="39">
        <v>107</v>
      </c>
      <c r="B126" s="82" t="s">
        <v>236</v>
      </c>
      <c r="C126" s="77" t="s">
        <v>30</v>
      </c>
      <c r="D126" s="83">
        <v>11</v>
      </c>
      <c r="E126" s="8"/>
      <c r="F126" s="6">
        <f t="shared" si="18"/>
        <v>0</v>
      </c>
      <c r="G126" s="72"/>
      <c r="H126" s="6">
        <f t="shared" si="19"/>
        <v>0</v>
      </c>
      <c r="I126" s="6">
        <f t="shared" si="20"/>
        <v>0</v>
      </c>
      <c r="J126" s="6" t="s">
        <v>237</v>
      </c>
      <c r="K126" s="39" t="s">
        <v>238</v>
      </c>
    </row>
    <row r="127" spans="1:11" ht="45" x14ac:dyDescent="0.25">
      <c r="A127" s="39">
        <v>108</v>
      </c>
      <c r="B127" s="82" t="s">
        <v>239</v>
      </c>
      <c r="C127" s="77" t="s">
        <v>30</v>
      </c>
      <c r="D127" s="83">
        <v>18</v>
      </c>
      <c r="E127" s="8"/>
      <c r="F127" s="6">
        <f t="shared" si="18"/>
        <v>0</v>
      </c>
      <c r="G127" s="72"/>
      <c r="H127" s="6">
        <f t="shared" si="19"/>
        <v>0</v>
      </c>
      <c r="I127" s="6">
        <f t="shared" si="20"/>
        <v>0</v>
      </c>
      <c r="J127" s="6" t="s">
        <v>237</v>
      </c>
      <c r="K127" s="39" t="s">
        <v>240</v>
      </c>
    </row>
    <row r="128" spans="1:11" ht="45" x14ac:dyDescent="0.25">
      <c r="A128" s="39">
        <v>109</v>
      </c>
      <c r="B128" s="82" t="s">
        <v>241</v>
      </c>
      <c r="C128" s="77" t="s">
        <v>30</v>
      </c>
      <c r="D128" s="83">
        <v>53</v>
      </c>
      <c r="E128" s="8"/>
      <c r="F128" s="6">
        <f t="shared" si="18"/>
        <v>0</v>
      </c>
      <c r="G128" s="72"/>
      <c r="H128" s="6">
        <f t="shared" si="19"/>
        <v>0</v>
      </c>
      <c r="I128" s="6">
        <f t="shared" si="20"/>
        <v>0</v>
      </c>
      <c r="J128" s="6" t="s">
        <v>237</v>
      </c>
      <c r="K128" s="39" t="s">
        <v>242</v>
      </c>
    </row>
    <row r="129" spans="1:11" ht="45" x14ac:dyDescent="0.25">
      <c r="A129" s="39">
        <v>110</v>
      </c>
      <c r="B129" s="82" t="s">
        <v>243</v>
      </c>
      <c r="C129" s="77" t="s">
        <v>30</v>
      </c>
      <c r="D129" s="83">
        <v>154</v>
      </c>
      <c r="E129" s="8"/>
      <c r="F129" s="6">
        <f t="shared" si="18"/>
        <v>0</v>
      </c>
      <c r="G129" s="72"/>
      <c r="H129" s="6">
        <f t="shared" si="19"/>
        <v>0</v>
      </c>
      <c r="I129" s="6">
        <f t="shared" si="20"/>
        <v>0</v>
      </c>
      <c r="J129" s="6" t="s">
        <v>237</v>
      </c>
      <c r="K129" s="39" t="s">
        <v>244</v>
      </c>
    </row>
    <row r="130" spans="1:11" ht="45" x14ac:dyDescent="0.25">
      <c r="A130" s="39">
        <v>111</v>
      </c>
      <c r="B130" s="82" t="s">
        <v>245</v>
      </c>
      <c r="C130" s="77" t="s">
        <v>30</v>
      </c>
      <c r="D130" s="83">
        <v>108</v>
      </c>
      <c r="E130" s="8"/>
      <c r="F130" s="6">
        <f t="shared" si="18"/>
        <v>0</v>
      </c>
      <c r="G130" s="72"/>
      <c r="H130" s="6">
        <f t="shared" si="19"/>
        <v>0</v>
      </c>
      <c r="I130" s="6">
        <f t="shared" si="20"/>
        <v>0</v>
      </c>
      <c r="J130" s="6" t="s">
        <v>237</v>
      </c>
      <c r="K130" s="39" t="s">
        <v>246</v>
      </c>
    </row>
    <row r="131" spans="1:11" ht="15.75" customHeight="1" x14ac:dyDescent="0.25">
      <c r="A131" s="39">
        <v>112</v>
      </c>
      <c r="B131" s="84" t="s">
        <v>247</v>
      </c>
      <c r="C131" s="77" t="s">
        <v>30</v>
      </c>
      <c r="D131" s="83">
        <v>5</v>
      </c>
      <c r="E131" s="8"/>
      <c r="F131" s="6">
        <f t="shared" si="18"/>
        <v>0</v>
      </c>
      <c r="G131" s="72"/>
      <c r="H131" s="6">
        <f t="shared" si="19"/>
        <v>0</v>
      </c>
      <c r="I131" s="6">
        <f t="shared" si="20"/>
        <v>0</v>
      </c>
      <c r="J131" s="6" t="s">
        <v>237</v>
      </c>
      <c r="K131" s="39" t="s">
        <v>248</v>
      </c>
    </row>
    <row r="132" spans="1:11" ht="45" x14ac:dyDescent="0.25">
      <c r="A132" s="39">
        <v>113</v>
      </c>
      <c r="B132" s="82" t="s">
        <v>249</v>
      </c>
      <c r="C132" s="77" t="s">
        <v>30</v>
      </c>
      <c r="D132" s="83">
        <v>62</v>
      </c>
      <c r="E132" s="8"/>
      <c r="F132" s="6">
        <f t="shared" si="18"/>
        <v>0</v>
      </c>
      <c r="G132" s="72"/>
      <c r="H132" s="6">
        <f t="shared" si="19"/>
        <v>0</v>
      </c>
      <c r="I132" s="6">
        <f t="shared" si="20"/>
        <v>0</v>
      </c>
      <c r="J132" s="6" t="s">
        <v>237</v>
      </c>
      <c r="K132" s="39" t="s">
        <v>250</v>
      </c>
    </row>
    <row r="133" spans="1:11" ht="45" x14ac:dyDescent="0.25">
      <c r="A133" s="39">
        <v>114</v>
      </c>
      <c r="B133" s="82" t="s">
        <v>251</v>
      </c>
      <c r="C133" s="77" t="s">
        <v>30</v>
      </c>
      <c r="D133" s="83">
        <v>63</v>
      </c>
      <c r="E133" s="8"/>
      <c r="F133" s="6">
        <f t="shared" si="18"/>
        <v>0</v>
      </c>
      <c r="G133" s="72"/>
      <c r="H133" s="6">
        <f t="shared" si="19"/>
        <v>0</v>
      </c>
      <c r="I133" s="6">
        <f t="shared" si="20"/>
        <v>0</v>
      </c>
      <c r="J133" s="6" t="s">
        <v>237</v>
      </c>
      <c r="K133" s="39" t="s">
        <v>252</v>
      </c>
    </row>
    <row r="134" spans="1:11" ht="45" x14ac:dyDescent="0.25">
      <c r="A134" s="39">
        <v>115</v>
      </c>
      <c r="B134" s="82" t="s">
        <v>253</v>
      </c>
      <c r="C134" s="77" t="s">
        <v>30</v>
      </c>
      <c r="D134" s="83">
        <v>120</v>
      </c>
      <c r="E134" s="8"/>
      <c r="F134" s="6">
        <f t="shared" si="18"/>
        <v>0</v>
      </c>
      <c r="G134" s="72"/>
      <c r="H134" s="6">
        <f t="shared" si="19"/>
        <v>0</v>
      </c>
      <c r="I134" s="6">
        <f t="shared" si="20"/>
        <v>0</v>
      </c>
      <c r="J134" s="6" t="s">
        <v>237</v>
      </c>
      <c r="K134" s="39" t="s">
        <v>254</v>
      </c>
    </row>
    <row r="135" spans="1:11" ht="45" x14ac:dyDescent="0.25">
      <c r="A135" s="39">
        <v>116</v>
      </c>
      <c r="B135" s="82" t="s">
        <v>255</v>
      </c>
      <c r="C135" s="77" t="s">
        <v>30</v>
      </c>
      <c r="D135" s="83">
        <v>35</v>
      </c>
      <c r="E135" s="8"/>
      <c r="F135" s="6">
        <f t="shared" si="18"/>
        <v>0</v>
      </c>
      <c r="G135" s="72"/>
      <c r="H135" s="6">
        <f t="shared" si="19"/>
        <v>0</v>
      </c>
      <c r="I135" s="6">
        <f t="shared" si="20"/>
        <v>0</v>
      </c>
      <c r="J135" s="6" t="s">
        <v>237</v>
      </c>
      <c r="K135" s="39" t="s">
        <v>256</v>
      </c>
    </row>
    <row r="136" spans="1:11" x14ac:dyDescent="0.25">
      <c r="A136" s="39"/>
      <c r="B136" s="81" t="s">
        <v>257</v>
      </c>
      <c r="C136" s="77"/>
      <c r="D136" s="78"/>
      <c r="E136" s="8"/>
      <c r="F136" s="6"/>
      <c r="G136" s="72"/>
      <c r="H136" s="6"/>
      <c r="I136" s="6"/>
    </row>
    <row r="137" spans="1:11" ht="30" x14ac:dyDescent="0.25">
      <c r="A137" s="39">
        <v>117</v>
      </c>
      <c r="B137" s="82" t="s">
        <v>158</v>
      </c>
      <c r="C137" s="77" t="s">
        <v>30</v>
      </c>
      <c r="D137" s="83">
        <v>42</v>
      </c>
      <c r="E137" s="8"/>
      <c r="F137" s="6">
        <f t="shared" si="18"/>
        <v>0</v>
      </c>
      <c r="G137" s="72"/>
      <c r="H137" s="6">
        <f t="shared" si="19"/>
        <v>0</v>
      </c>
      <c r="I137" s="6">
        <f t="shared" si="20"/>
        <v>0</v>
      </c>
      <c r="J137" s="6" t="s">
        <v>81</v>
      </c>
      <c r="K137" s="39" t="s">
        <v>152</v>
      </c>
    </row>
    <row r="138" spans="1:11" ht="15.75" customHeight="1" x14ac:dyDescent="0.25">
      <c r="A138" s="39">
        <v>118</v>
      </c>
      <c r="B138" s="82" t="s">
        <v>258</v>
      </c>
      <c r="C138" s="77" t="s">
        <v>30</v>
      </c>
      <c r="D138" s="83">
        <v>25</v>
      </c>
      <c r="E138" s="8"/>
      <c r="F138" s="6">
        <f t="shared" si="18"/>
        <v>0</v>
      </c>
      <c r="G138" s="72"/>
      <c r="H138" s="6">
        <f t="shared" si="19"/>
        <v>0</v>
      </c>
      <c r="I138" s="6">
        <f t="shared" si="20"/>
        <v>0</v>
      </c>
      <c r="J138" s="6">
        <v>90920</v>
      </c>
      <c r="K138" s="39"/>
    </row>
    <row r="139" spans="1:11" x14ac:dyDescent="0.25">
      <c r="A139" s="39"/>
      <c r="B139" s="81" t="s">
        <v>259</v>
      </c>
      <c r="C139" s="77"/>
      <c r="D139" s="78"/>
      <c r="E139" s="8"/>
      <c r="F139" s="6"/>
      <c r="G139" s="72"/>
      <c r="H139" s="6"/>
      <c r="I139" s="6"/>
      <c r="J139" s="6"/>
      <c r="K139" s="39"/>
    </row>
    <row r="140" spans="1:11" ht="30" x14ac:dyDescent="0.25">
      <c r="A140" s="39">
        <v>119</v>
      </c>
      <c r="B140" s="82" t="s">
        <v>260</v>
      </c>
      <c r="C140" s="77" t="s">
        <v>22</v>
      </c>
      <c r="D140" s="83">
        <v>14</v>
      </c>
      <c r="E140" s="8"/>
      <c r="F140" s="6">
        <f t="shared" si="18"/>
        <v>0</v>
      </c>
      <c r="G140" s="72"/>
      <c r="H140" s="6">
        <f t="shared" si="19"/>
        <v>0</v>
      </c>
      <c r="I140" s="6">
        <f t="shared" si="20"/>
        <v>0</v>
      </c>
      <c r="J140" s="6" t="s">
        <v>261</v>
      </c>
      <c r="K140" s="39" t="s">
        <v>262</v>
      </c>
    </row>
    <row r="141" spans="1:11" ht="30" x14ac:dyDescent="0.25">
      <c r="A141" s="39">
        <v>120</v>
      </c>
      <c r="B141" s="82" t="s">
        <v>263</v>
      </c>
      <c r="C141" s="77" t="s">
        <v>22</v>
      </c>
      <c r="D141" s="83">
        <v>14</v>
      </c>
      <c r="E141" s="8"/>
      <c r="F141" s="6">
        <f t="shared" si="18"/>
        <v>0</v>
      </c>
      <c r="G141" s="72"/>
      <c r="H141" s="6">
        <f t="shared" si="19"/>
        <v>0</v>
      </c>
      <c r="I141" s="6">
        <f t="shared" si="20"/>
        <v>0</v>
      </c>
      <c r="J141" s="6" t="s">
        <v>264</v>
      </c>
      <c r="K141" s="39" t="s">
        <v>265</v>
      </c>
    </row>
    <row r="142" spans="1:11" ht="30" x14ac:dyDescent="0.25">
      <c r="A142" s="39">
        <v>121</v>
      </c>
      <c r="B142" s="82" t="s">
        <v>266</v>
      </c>
      <c r="C142" s="77" t="s">
        <v>22</v>
      </c>
      <c r="D142" s="83">
        <v>14</v>
      </c>
      <c r="E142" s="8"/>
      <c r="F142" s="6">
        <f t="shared" si="18"/>
        <v>0</v>
      </c>
      <c r="G142" s="72"/>
      <c r="H142" s="6">
        <f t="shared" si="19"/>
        <v>0</v>
      </c>
      <c r="I142" s="6">
        <f t="shared" si="20"/>
        <v>0</v>
      </c>
      <c r="J142" s="6" t="s">
        <v>267</v>
      </c>
      <c r="K142" s="39" t="s">
        <v>268</v>
      </c>
    </row>
    <row r="143" spans="1:11" ht="30" x14ac:dyDescent="0.25">
      <c r="A143" s="39">
        <v>122</v>
      </c>
      <c r="B143" s="82" t="s">
        <v>269</v>
      </c>
      <c r="C143" s="77" t="s">
        <v>22</v>
      </c>
      <c r="D143" s="83">
        <v>7</v>
      </c>
      <c r="E143" s="8"/>
      <c r="F143" s="6">
        <f t="shared" si="18"/>
        <v>0</v>
      </c>
      <c r="G143" s="72"/>
      <c r="H143" s="6">
        <f t="shared" si="19"/>
        <v>0</v>
      </c>
      <c r="I143" s="6">
        <f t="shared" si="20"/>
        <v>0</v>
      </c>
      <c r="J143" s="6" t="s">
        <v>270</v>
      </c>
      <c r="K143" s="39" t="s">
        <v>271</v>
      </c>
    </row>
    <row r="144" spans="1:11" ht="30" x14ac:dyDescent="0.25">
      <c r="A144" s="39">
        <v>123</v>
      </c>
      <c r="B144" s="82" t="s">
        <v>272</v>
      </c>
      <c r="C144" s="77" t="s">
        <v>22</v>
      </c>
      <c r="D144" s="83">
        <v>7</v>
      </c>
      <c r="E144" s="8"/>
      <c r="F144" s="6">
        <f t="shared" si="18"/>
        <v>0</v>
      </c>
      <c r="G144" s="72"/>
      <c r="H144" s="6">
        <f t="shared" si="19"/>
        <v>0</v>
      </c>
      <c r="I144" s="6">
        <f t="shared" si="20"/>
        <v>0</v>
      </c>
      <c r="J144" s="6" t="s">
        <v>273</v>
      </c>
      <c r="K144" s="39" t="s">
        <v>274</v>
      </c>
    </row>
    <row r="145" spans="1:11" ht="30" x14ac:dyDescent="0.25">
      <c r="A145" s="39">
        <v>124</v>
      </c>
      <c r="B145" s="82" t="s">
        <v>275</v>
      </c>
      <c r="C145" s="77" t="s">
        <v>22</v>
      </c>
      <c r="D145" s="83">
        <v>7</v>
      </c>
      <c r="E145" s="8"/>
      <c r="F145" s="6">
        <f t="shared" si="18"/>
        <v>0</v>
      </c>
      <c r="G145" s="72"/>
      <c r="H145" s="6">
        <f t="shared" si="19"/>
        <v>0</v>
      </c>
      <c r="I145" s="6">
        <f t="shared" si="20"/>
        <v>0</v>
      </c>
      <c r="J145" s="6" t="s">
        <v>276</v>
      </c>
      <c r="K145" s="39" t="s">
        <v>277</v>
      </c>
    </row>
    <row r="146" spans="1:11" ht="30" x14ac:dyDescent="0.25">
      <c r="A146" s="39">
        <v>125</v>
      </c>
      <c r="B146" s="82" t="s">
        <v>278</v>
      </c>
      <c r="C146" s="77" t="s">
        <v>22</v>
      </c>
      <c r="D146" s="83">
        <v>7</v>
      </c>
      <c r="E146" s="8"/>
      <c r="F146" s="6">
        <f t="shared" si="18"/>
        <v>0</v>
      </c>
      <c r="G146" s="72"/>
      <c r="H146" s="6">
        <f t="shared" si="19"/>
        <v>0</v>
      </c>
      <c r="I146" s="6">
        <f t="shared" si="20"/>
        <v>0</v>
      </c>
      <c r="J146" s="6" t="s">
        <v>279</v>
      </c>
      <c r="K146" s="39" t="s">
        <v>280</v>
      </c>
    </row>
    <row r="147" spans="1:11" ht="30" x14ac:dyDescent="0.25">
      <c r="A147" s="39">
        <v>126</v>
      </c>
      <c r="B147" s="82" t="s">
        <v>281</v>
      </c>
      <c r="C147" s="77" t="s">
        <v>22</v>
      </c>
      <c r="D147" s="83">
        <v>28</v>
      </c>
      <c r="E147" s="8"/>
      <c r="F147" s="6">
        <f t="shared" si="18"/>
        <v>0</v>
      </c>
      <c r="G147" s="72"/>
      <c r="H147" s="6">
        <f t="shared" si="19"/>
        <v>0</v>
      </c>
      <c r="I147" s="6">
        <f t="shared" si="20"/>
        <v>0</v>
      </c>
      <c r="J147" s="6" t="s">
        <v>282</v>
      </c>
      <c r="K147" s="39" t="s">
        <v>283</v>
      </c>
    </row>
    <row r="148" spans="1:11" ht="30" x14ac:dyDescent="0.25">
      <c r="A148" s="39">
        <v>127</v>
      </c>
      <c r="B148" s="82" t="s">
        <v>284</v>
      </c>
      <c r="C148" s="77" t="s">
        <v>22</v>
      </c>
      <c r="D148" s="83">
        <v>40</v>
      </c>
      <c r="E148" s="8"/>
      <c r="F148" s="6">
        <f t="shared" si="18"/>
        <v>0</v>
      </c>
      <c r="G148" s="72"/>
      <c r="H148" s="6">
        <f t="shared" si="19"/>
        <v>0</v>
      </c>
      <c r="I148" s="6">
        <f t="shared" si="20"/>
        <v>0</v>
      </c>
      <c r="J148" s="6" t="s">
        <v>285</v>
      </c>
      <c r="K148" s="39" t="s">
        <v>286</v>
      </c>
    </row>
    <row r="149" spans="1:11" ht="30" x14ac:dyDescent="0.25">
      <c r="A149" s="39">
        <v>128</v>
      </c>
      <c r="B149" s="82" t="s">
        <v>287</v>
      </c>
      <c r="C149" s="77" t="s">
        <v>22</v>
      </c>
      <c r="D149" s="83">
        <v>40</v>
      </c>
      <c r="E149" s="8"/>
      <c r="F149" s="6">
        <f t="shared" si="18"/>
        <v>0</v>
      </c>
      <c r="G149" s="72"/>
      <c r="H149" s="6">
        <f t="shared" si="19"/>
        <v>0</v>
      </c>
      <c r="I149" s="6">
        <f t="shared" si="20"/>
        <v>0</v>
      </c>
      <c r="J149" s="6" t="s">
        <v>288</v>
      </c>
      <c r="K149" s="39" t="s">
        <v>289</v>
      </c>
    </row>
    <row r="150" spans="1:11" ht="30" x14ac:dyDescent="0.25">
      <c r="A150" s="39">
        <v>129</v>
      </c>
      <c r="B150" s="82" t="s">
        <v>290</v>
      </c>
      <c r="C150" s="77" t="s">
        <v>22</v>
      </c>
      <c r="D150" s="83">
        <v>40</v>
      </c>
      <c r="E150" s="8"/>
      <c r="F150" s="6">
        <f t="shared" si="18"/>
        <v>0</v>
      </c>
      <c r="G150" s="72"/>
      <c r="H150" s="6">
        <f t="shared" si="19"/>
        <v>0</v>
      </c>
      <c r="I150" s="6">
        <f t="shared" si="20"/>
        <v>0</v>
      </c>
      <c r="J150" s="6" t="s">
        <v>291</v>
      </c>
      <c r="K150" s="39" t="s">
        <v>292</v>
      </c>
    </row>
    <row r="151" spans="1:11" ht="30" x14ac:dyDescent="0.25">
      <c r="A151" s="39">
        <v>130</v>
      </c>
      <c r="B151" s="82" t="s">
        <v>293</v>
      </c>
      <c r="C151" s="77" t="s">
        <v>22</v>
      </c>
      <c r="D151" s="83">
        <v>6</v>
      </c>
      <c r="E151" s="8"/>
      <c r="F151" s="6">
        <f t="shared" si="18"/>
        <v>0</v>
      </c>
      <c r="G151" s="72"/>
      <c r="H151" s="6">
        <f t="shared" si="19"/>
        <v>0</v>
      </c>
      <c r="I151" s="6">
        <f t="shared" si="20"/>
        <v>0</v>
      </c>
      <c r="J151" s="6" t="s">
        <v>294</v>
      </c>
      <c r="K151" s="39" t="s">
        <v>295</v>
      </c>
    </row>
    <row r="152" spans="1:11" x14ac:dyDescent="0.25">
      <c r="A152" s="39">
        <v>131</v>
      </c>
      <c r="B152" s="84" t="s">
        <v>296</v>
      </c>
      <c r="C152" s="77" t="s">
        <v>22</v>
      </c>
      <c r="D152" s="83">
        <v>6</v>
      </c>
      <c r="E152" s="8"/>
      <c r="F152" s="6">
        <f t="shared" si="18"/>
        <v>0</v>
      </c>
      <c r="G152" s="72"/>
      <c r="H152" s="6">
        <f t="shared" si="19"/>
        <v>0</v>
      </c>
      <c r="I152" s="6">
        <f t="shared" si="20"/>
        <v>0</v>
      </c>
      <c r="J152" s="6" t="s">
        <v>297</v>
      </c>
      <c r="K152" s="39">
        <v>65300</v>
      </c>
    </row>
    <row r="153" spans="1:11" x14ac:dyDescent="0.25">
      <c r="A153" s="39">
        <v>132</v>
      </c>
      <c r="B153" s="84" t="s">
        <v>298</v>
      </c>
      <c r="C153" s="77" t="s">
        <v>30</v>
      </c>
      <c r="D153" s="83">
        <v>55</v>
      </c>
      <c r="E153" s="8"/>
      <c r="F153" s="6">
        <f t="shared" si="18"/>
        <v>0</v>
      </c>
      <c r="G153" s="72"/>
      <c r="H153" s="6">
        <f t="shared" si="19"/>
        <v>0</v>
      </c>
      <c r="I153" s="6">
        <f t="shared" si="20"/>
        <v>0</v>
      </c>
      <c r="J153" s="6"/>
      <c r="K153" s="39"/>
    </row>
    <row r="154" spans="1:11" ht="15.75" x14ac:dyDescent="0.25">
      <c r="A154" s="39"/>
      <c r="B154" s="85" t="s">
        <v>299</v>
      </c>
      <c r="C154" s="77"/>
      <c r="D154" s="78"/>
      <c r="E154" s="8"/>
      <c r="F154" s="6"/>
      <c r="G154" s="72"/>
      <c r="H154" s="6"/>
      <c r="I154" s="6"/>
      <c r="J154" s="6"/>
      <c r="K154" s="39"/>
    </row>
    <row r="155" spans="1:11" x14ac:dyDescent="0.25">
      <c r="A155" s="39"/>
      <c r="B155" s="81" t="s">
        <v>300</v>
      </c>
      <c r="C155" s="77"/>
      <c r="D155" s="78"/>
      <c r="E155" s="8"/>
      <c r="F155" s="6"/>
      <c r="G155" s="72"/>
      <c r="H155" s="6"/>
      <c r="I155" s="6"/>
      <c r="J155" s="6"/>
      <c r="K155" s="39"/>
    </row>
    <row r="156" spans="1:11" x14ac:dyDescent="0.25">
      <c r="A156" s="39">
        <v>133</v>
      </c>
      <c r="B156" s="76" t="s">
        <v>301</v>
      </c>
      <c r="C156" s="77" t="s">
        <v>19</v>
      </c>
      <c r="D156" s="83">
        <v>1</v>
      </c>
      <c r="E156" s="8"/>
      <c r="F156" s="6">
        <f t="shared" ref="F156:F168" si="21">D156*E156</f>
        <v>0</v>
      </c>
      <c r="G156" s="72"/>
      <c r="H156" s="6">
        <f t="shared" ref="H156:H168" si="22">G156*D156</f>
        <v>0</v>
      </c>
      <c r="I156" s="6">
        <f t="shared" ref="I156:I168" si="23">F156+H156</f>
        <v>0</v>
      </c>
      <c r="J156" s="6" t="s">
        <v>302</v>
      </c>
      <c r="K156" s="39" t="s">
        <v>303</v>
      </c>
    </row>
    <row r="157" spans="1:11" ht="45" x14ac:dyDescent="0.25">
      <c r="A157" s="39">
        <v>134</v>
      </c>
      <c r="B157" s="76" t="s">
        <v>304</v>
      </c>
      <c r="C157" s="77" t="s">
        <v>22</v>
      </c>
      <c r="D157" s="83">
        <v>1</v>
      </c>
      <c r="E157" s="8"/>
      <c r="F157" s="6">
        <f t="shared" si="21"/>
        <v>0</v>
      </c>
      <c r="G157" s="72"/>
      <c r="H157" s="6">
        <f t="shared" si="22"/>
        <v>0</v>
      </c>
      <c r="I157" s="6">
        <f t="shared" si="23"/>
        <v>0</v>
      </c>
      <c r="J157" s="6" t="s">
        <v>302</v>
      </c>
      <c r="K157" s="39" t="s">
        <v>305</v>
      </c>
    </row>
    <row r="158" spans="1:11" x14ac:dyDescent="0.25">
      <c r="A158" s="39">
        <v>135</v>
      </c>
      <c r="B158" s="76" t="s">
        <v>306</v>
      </c>
      <c r="C158" s="77" t="s">
        <v>22</v>
      </c>
      <c r="D158" s="83">
        <v>2</v>
      </c>
      <c r="E158" s="8"/>
      <c r="F158" s="6">
        <f t="shared" si="21"/>
        <v>0</v>
      </c>
      <c r="G158" s="72"/>
      <c r="H158" s="6">
        <f t="shared" si="22"/>
        <v>0</v>
      </c>
      <c r="I158" s="6">
        <f t="shared" si="23"/>
        <v>0</v>
      </c>
      <c r="J158" s="6" t="s">
        <v>302</v>
      </c>
      <c r="K158" s="39" t="s">
        <v>307</v>
      </c>
    </row>
    <row r="159" spans="1:11" ht="30" x14ac:dyDescent="0.25">
      <c r="A159" s="39">
        <v>136</v>
      </c>
      <c r="B159" s="76" t="s">
        <v>308</v>
      </c>
      <c r="C159" s="77" t="s">
        <v>19</v>
      </c>
      <c r="D159" s="83">
        <v>1</v>
      </c>
      <c r="E159" s="8"/>
      <c r="F159" s="6">
        <f t="shared" si="21"/>
        <v>0</v>
      </c>
      <c r="G159" s="72"/>
      <c r="H159" s="6">
        <f t="shared" si="22"/>
        <v>0</v>
      </c>
      <c r="I159" s="6">
        <f t="shared" si="23"/>
        <v>0</v>
      </c>
      <c r="J159" s="6" t="s">
        <v>302</v>
      </c>
      <c r="K159" s="39" t="s">
        <v>309</v>
      </c>
    </row>
    <row r="160" spans="1:11" ht="45" x14ac:dyDescent="0.25">
      <c r="A160" s="39">
        <v>137</v>
      </c>
      <c r="B160" s="76" t="s">
        <v>310</v>
      </c>
      <c r="C160" s="77" t="s">
        <v>22</v>
      </c>
      <c r="D160" s="83">
        <v>2</v>
      </c>
      <c r="E160" s="8"/>
      <c r="F160" s="6">
        <f t="shared" si="21"/>
        <v>0</v>
      </c>
      <c r="G160" s="72"/>
      <c r="H160" s="6">
        <f t="shared" si="22"/>
        <v>0</v>
      </c>
      <c r="I160" s="6">
        <f t="shared" si="23"/>
        <v>0</v>
      </c>
      <c r="J160" s="6" t="s">
        <v>302</v>
      </c>
      <c r="K160" s="39" t="s">
        <v>311</v>
      </c>
    </row>
    <row r="161" spans="1:11" x14ac:dyDescent="0.25">
      <c r="A161" s="39">
        <v>138</v>
      </c>
      <c r="B161" s="76" t="s">
        <v>312</v>
      </c>
      <c r="C161" s="77" t="s">
        <v>19</v>
      </c>
      <c r="D161" s="83">
        <v>1</v>
      </c>
      <c r="E161" s="8"/>
      <c r="F161" s="6">
        <f t="shared" si="21"/>
        <v>0</v>
      </c>
      <c r="G161" s="72"/>
      <c r="H161" s="6">
        <f t="shared" si="22"/>
        <v>0</v>
      </c>
      <c r="I161" s="6">
        <f t="shared" si="23"/>
        <v>0</v>
      </c>
      <c r="J161" s="6" t="s">
        <v>302</v>
      </c>
      <c r="K161" s="39"/>
    </row>
    <row r="162" spans="1:11" x14ac:dyDescent="0.25">
      <c r="A162" s="39">
        <v>139</v>
      </c>
      <c r="B162" s="76" t="s">
        <v>313</v>
      </c>
      <c r="C162" s="77" t="s">
        <v>22</v>
      </c>
      <c r="D162" s="83">
        <v>2</v>
      </c>
      <c r="E162" s="8"/>
      <c r="F162" s="6">
        <f t="shared" si="21"/>
        <v>0</v>
      </c>
      <c r="G162" s="72"/>
      <c r="H162" s="6">
        <f t="shared" si="22"/>
        <v>0</v>
      </c>
      <c r="I162" s="6">
        <f t="shared" si="23"/>
        <v>0</v>
      </c>
      <c r="J162" s="6" t="s">
        <v>302</v>
      </c>
      <c r="K162" s="39"/>
    </row>
    <row r="163" spans="1:11" x14ac:dyDescent="0.25">
      <c r="A163" s="39">
        <v>140</v>
      </c>
      <c r="B163" s="76" t="s">
        <v>314</v>
      </c>
      <c r="C163" s="77" t="s">
        <v>22</v>
      </c>
      <c r="D163" s="83">
        <v>2</v>
      </c>
      <c r="E163" s="8"/>
      <c r="F163" s="6">
        <f t="shared" si="21"/>
        <v>0</v>
      </c>
      <c r="G163" s="72"/>
      <c r="H163" s="6">
        <f t="shared" si="22"/>
        <v>0</v>
      </c>
      <c r="I163" s="6">
        <f t="shared" si="23"/>
        <v>0</v>
      </c>
      <c r="J163" s="6" t="s">
        <v>315</v>
      </c>
      <c r="K163" s="39" t="s">
        <v>130</v>
      </c>
    </row>
    <row r="164" spans="1:11" x14ac:dyDescent="0.25">
      <c r="A164" s="39">
        <v>141</v>
      </c>
      <c r="B164" s="76" t="s">
        <v>316</v>
      </c>
      <c r="C164" s="77" t="s">
        <v>22</v>
      </c>
      <c r="D164" s="83">
        <v>1</v>
      </c>
      <c r="E164" s="8"/>
      <c r="F164" s="6">
        <f t="shared" si="21"/>
        <v>0</v>
      </c>
      <c r="G164" s="72"/>
      <c r="H164" s="6">
        <f t="shared" si="22"/>
        <v>0</v>
      </c>
      <c r="I164" s="6">
        <f t="shared" si="23"/>
        <v>0</v>
      </c>
      <c r="J164" s="6"/>
      <c r="K164" s="39" t="s">
        <v>317</v>
      </c>
    </row>
    <row r="165" spans="1:11" x14ac:dyDescent="0.25">
      <c r="A165" s="39">
        <v>142</v>
      </c>
      <c r="B165" s="76" t="s">
        <v>318</v>
      </c>
      <c r="C165" s="77" t="s">
        <v>22</v>
      </c>
      <c r="D165" s="83">
        <v>1</v>
      </c>
      <c r="E165" s="8"/>
      <c r="F165" s="6">
        <f t="shared" si="21"/>
        <v>0</v>
      </c>
      <c r="G165" s="72"/>
      <c r="H165" s="6">
        <f t="shared" si="22"/>
        <v>0</v>
      </c>
      <c r="I165" s="6">
        <f t="shared" si="23"/>
        <v>0</v>
      </c>
      <c r="J165" s="6"/>
      <c r="K165" s="39"/>
    </row>
    <row r="166" spans="1:11" x14ac:dyDescent="0.25">
      <c r="A166" s="39">
        <v>143</v>
      </c>
      <c r="B166" s="76" t="s">
        <v>114</v>
      </c>
      <c r="C166" s="77" t="s">
        <v>22</v>
      </c>
      <c r="D166" s="83">
        <v>2</v>
      </c>
      <c r="E166" s="8"/>
      <c r="F166" s="6">
        <f t="shared" si="21"/>
        <v>0</v>
      </c>
      <c r="G166" s="72"/>
      <c r="H166" s="6">
        <f t="shared" si="22"/>
        <v>0</v>
      </c>
      <c r="I166" s="6">
        <f t="shared" si="23"/>
        <v>0</v>
      </c>
      <c r="J166" s="6" t="s">
        <v>62</v>
      </c>
      <c r="K166" s="39" t="s">
        <v>115</v>
      </c>
    </row>
    <row r="167" spans="1:11" x14ac:dyDescent="0.25">
      <c r="A167" s="39">
        <v>144</v>
      </c>
      <c r="B167" s="76" t="s">
        <v>319</v>
      </c>
      <c r="C167" s="77" t="s">
        <v>22</v>
      </c>
      <c r="D167" s="83">
        <v>1</v>
      </c>
      <c r="E167" s="8"/>
      <c r="F167" s="6">
        <f t="shared" si="21"/>
        <v>0</v>
      </c>
      <c r="G167" s="72"/>
      <c r="H167" s="6">
        <f t="shared" si="22"/>
        <v>0</v>
      </c>
      <c r="I167" s="6">
        <f t="shared" si="23"/>
        <v>0</v>
      </c>
      <c r="J167" s="6" t="s">
        <v>320</v>
      </c>
      <c r="K167" s="39">
        <v>8841</v>
      </c>
    </row>
    <row r="168" spans="1:11" ht="30" x14ac:dyDescent="0.25">
      <c r="A168" s="39">
        <v>145</v>
      </c>
      <c r="B168" s="76" t="s">
        <v>321</v>
      </c>
      <c r="C168" s="77" t="s">
        <v>22</v>
      </c>
      <c r="D168" s="83">
        <v>1</v>
      </c>
      <c r="E168" s="8"/>
      <c r="F168" s="6">
        <f t="shared" si="21"/>
        <v>0</v>
      </c>
      <c r="G168" s="72"/>
      <c r="H168" s="6">
        <f t="shared" si="22"/>
        <v>0</v>
      </c>
      <c r="I168" s="6">
        <f t="shared" si="23"/>
        <v>0</v>
      </c>
      <c r="J168" s="6" t="s">
        <v>322</v>
      </c>
      <c r="K168" s="39" t="s">
        <v>110</v>
      </c>
    </row>
    <row r="169" spans="1:11" x14ac:dyDescent="0.25">
      <c r="A169" s="39"/>
      <c r="B169" s="81" t="s">
        <v>323</v>
      </c>
      <c r="C169" s="77"/>
      <c r="D169" s="78"/>
      <c r="E169" s="8"/>
      <c r="F169" s="6"/>
      <c r="G169" s="72"/>
      <c r="H169" s="6"/>
      <c r="I169" s="6"/>
      <c r="J169" s="6"/>
      <c r="K169" s="39"/>
    </row>
    <row r="170" spans="1:11" ht="45" x14ac:dyDescent="0.25">
      <c r="A170" s="39">
        <v>146</v>
      </c>
      <c r="B170" s="76" t="s">
        <v>324</v>
      </c>
      <c r="C170" s="77" t="s">
        <v>30</v>
      </c>
      <c r="D170" s="83">
        <v>28</v>
      </c>
      <c r="E170" s="8"/>
      <c r="F170" s="6">
        <f t="shared" ref="F170:F174" si="24">D170*E170</f>
        <v>0</v>
      </c>
      <c r="G170" s="72"/>
      <c r="H170" s="6">
        <f t="shared" ref="H170:H174" si="25">G170*D170</f>
        <v>0</v>
      </c>
      <c r="I170" s="6">
        <f t="shared" ref="I170:I174" si="26">F170+H170</f>
        <v>0</v>
      </c>
      <c r="J170" s="6" t="s">
        <v>325</v>
      </c>
      <c r="K170" s="39" t="s">
        <v>326</v>
      </c>
    </row>
    <row r="171" spans="1:11" ht="45" x14ac:dyDescent="0.25">
      <c r="A171" s="39">
        <v>147</v>
      </c>
      <c r="B171" s="76" t="s">
        <v>324</v>
      </c>
      <c r="C171" s="77" t="s">
        <v>30</v>
      </c>
      <c r="D171" s="83">
        <v>35</v>
      </c>
      <c r="E171" s="8"/>
      <c r="F171" s="6">
        <f t="shared" si="24"/>
        <v>0</v>
      </c>
      <c r="G171" s="72"/>
      <c r="H171" s="6">
        <f t="shared" si="25"/>
        <v>0</v>
      </c>
      <c r="I171" s="6">
        <f t="shared" si="26"/>
        <v>0</v>
      </c>
      <c r="J171" s="6" t="s">
        <v>325</v>
      </c>
      <c r="K171" s="39" t="s">
        <v>327</v>
      </c>
    </row>
    <row r="172" spans="1:11" ht="45" x14ac:dyDescent="0.25">
      <c r="A172" s="39">
        <v>148</v>
      </c>
      <c r="B172" s="76" t="s">
        <v>328</v>
      </c>
      <c r="C172" s="77" t="s">
        <v>30</v>
      </c>
      <c r="D172" s="83">
        <v>45</v>
      </c>
      <c r="E172" s="8"/>
      <c r="F172" s="6">
        <f t="shared" si="24"/>
        <v>0</v>
      </c>
      <c r="G172" s="72"/>
      <c r="H172" s="6">
        <f t="shared" si="25"/>
        <v>0</v>
      </c>
      <c r="I172" s="6">
        <f t="shared" si="26"/>
        <v>0</v>
      </c>
      <c r="J172" s="6" t="s">
        <v>325</v>
      </c>
      <c r="K172" s="39" t="s">
        <v>329</v>
      </c>
    </row>
    <row r="173" spans="1:11" x14ac:dyDescent="0.25">
      <c r="A173" s="39">
        <v>149</v>
      </c>
      <c r="B173" s="76" t="s">
        <v>330</v>
      </c>
      <c r="C173" s="77" t="s">
        <v>30</v>
      </c>
      <c r="D173" s="83">
        <v>3</v>
      </c>
      <c r="E173" s="8"/>
      <c r="F173" s="6">
        <f t="shared" si="24"/>
        <v>0</v>
      </c>
      <c r="G173" s="72"/>
      <c r="H173" s="6">
        <f t="shared" si="25"/>
        <v>0</v>
      </c>
      <c r="I173" s="6">
        <f t="shared" si="26"/>
        <v>0</v>
      </c>
      <c r="J173" s="6"/>
      <c r="K173" s="39" t="s">
        <v>331</v>
      </c>
    </row>
    <row r="174" spans="1:11" x14ac:dyDescent="0.25">
      <c r="A174" s="39">
        <v>150</v>
      </c>
      <c r="B174" s="76" t="s">
        <v>332</v>
      </c>
      <c r="C174" s="77" t="s">
        <v>30</v>
      </c>
      <c r="D174" s="83">
        <v>3</v>
      </c>
      <c r="E174" s="8"/>
      <c r="F174" s="6">
        <f t="shared" si="24"/>
        <v>0</v>
      </c>
      <c r="G174" s="72"/>
      <c r="H174" s="6">
        <f t="shared" si="25"/>
        <v>0</v>
      </c>
      <c r="I174" s="6">
        <f t="shared" si="26"/>
        <v>0</v>
      </c>
      <c r="J174" s="6"/>
      <c r="K174" s="39" t="s">
        <v>333</v>
      </c>
    </row>
    <row r="175" spans="1:11" x14ac:dyDescent="0.25">
      <c r="A175" s="39"/>
      <c r="B175" s="81" t="s">
        <v>334</v>
      </c>
      <c r="C175" s="77"/>
      <c r="D175" s="78"/>
      <c r="E175" s="8"/>
      <c r="F175" s="6"/>
      <c r="G175" s="72"/>
      <c r="H175" s="6"/>
      <c r="I175" s="6"/>
      <c r="J175" s="6"/>
      <c r="K175" s="39"/>
    </row>
    <row r="176" spans="1:11" x14ac:dyDescent="0.25">
      <c r="A176" s="39">
        <v>151</v>
      </c>
      <c r="B176" s="76" t="s">
        <v>335</v>
      </c>
      <c r="C176" s="77" t="s">
        <v>30</v>
      </c>
      <c r="D176" s="83">
        <v>96</v>
      </c>
      <c r="E176" s="8"/>
      <c r="F176" s="6">
        <f t="shared" ref="F176:F179" si="27">D176*E176</f>
        <v>0</v>
      </c>
      <c r="G176" s="72"/>
      <c r="H176" s="6">
        <f t="shared" ref="H176:H179" si="28">G176*D176</f>
        <v>0</v>
      </c>
      <c r="I176" s="6">
        <f t="shared" ref="I176:I179" si="29">F176+H176</f>
        <v>0</v>
      </c>
      <c r="J176" s="6"/>
      <c r="K176" s="39" t="s">
        <v>336</v>
      </c>
    </row>
    <row r="177" spans="1:11" x14ac:dyDescent="0.25">
      <c r="A177" s="39">
        <v>152</v>
      </c>
      <c r="B177" s="76" t="s">
        <v>337</v>
      </c>
      <c r="C177" s="77" t="s">
        <v>30</v>
      </c>
      <c r="D177" s="83">
        <v>12</v>
      </c>
      <c r="E177" s="8"/>
      <c r="F177" s="6">
        <f t="shared" si="27"/>
        <v>0</v>
      </c>
      <c r="G177" s="72"/>
      <c r="H177" s="6">
        <f t="shared" si="28"/>
        <v>0</v>
      </c>
      <c r="I177" s="6">
        <f t="shared" si="29"/>
        <v>0</v>
      </c>
      <c r="J177" s="6"/>
      <c r="K177" s="39" t="s">
        <v>338</v>
      </c>
    </row>
    <row r="178" spans="1:11" x14ac:dyDescent="0.25">
      <c r="A178" s="39">
        <v>153</v>
      </c>
      <c r="B178" s="76" t="s">
        <v>339</v>
      </c>
      <c r="C178" s="77" t="s">
        <v>22</v>
      </c>
      <c r="D178" s="83">
        <v>1</v>
      </c>
      <c r="E178" s="8"/>
      <c r="F178" s="6">
        <f t="shared" si="27"/>
        <v>0</v>
      </c>
      <c r="G178" s="72"/>
      <c r="H178" s="6">
        <f t="shared" si="28"/>
        <v>0</v>
      </c>
      <c r="I178" s="6">
        <f t="shared" si="29"/>
        <v>0</v>
      </c>
      <c r="J178" s="6"/>
      <c r="K178" s="4"/>
    </row>
    <row r="179" spans="1:11" x14ac:dyDescent="0.25">
      <c r="A179" s="39">
        <v>154</v>
      </c>
      <c r="B179" s="76" t="s">
        <v>340</v>
      </c>
      <c r="C179" s="77" t="s">
        <v>22</v>
      </c>
      <c r="D179" s="83">
        <v>8</v>
      </c>
      <c r="E179" s="8"/>
      <c r="F179" s="6">
        <f t="shared" si="27"/>
        <v>0</v>
      </c>
      <c r="G179" s="72"/>
      <c r="H179" s="6">
        <f t="shared" si="28"/>
        <v>0</v>
      </c>
      <c r="I179" s="6">
        <f t="shared" si="29"/>
        <v>0</v>
      </c>
      <c r="J179" s="6"/>
      <c r="K179" s="4"/>
    </row>
    <row r="180" spans="1:11" ht="15.75" x14ac:dyDescent="0.25">
      <c r="A180" s="39"/>
      <c r="B180" s="85" t="s">
        <v>341</v>
      </c>
      <c r="C180" s="77"/>
      <c r="D180" s="78"/>
      <c r="E180" s="37"/>
      <c r="F180" s="62"/>
      <c r="G180" s="80"/>
      <c r="H180" s="6"/>
      <c r="I180" s="6"/>
      <c r="J180" s="6"/>
      <c r="K180" s="4"/>
    </row>
    <row r="181" spans="1:11" x14ac:dyDescent="0.25">
      <c r="A181" s="39">
        <v>155</v>
      </c>
      <c r="B181" s="81" t="s">
        <v>342</v>
      </c>
      <c r="C181" s="77"/>
      <c r="D181" s="78"/>
      <c r="E181" s="8"/>
      <c r="F181" s="62"/>
      <c r="G181" s="72"/>
      <c r="H181" s="6"/>
      <c r="I181" s="6"/>
      <c r="J181" s="6"/>
      <c r="K181" s="39"/>
    </row>
    <row r="182" spans="1:11" ht="45" x14ac:dyDescent="0.25">
      <c r="A182" s="39">
        <v>156</v>
      </c>
      <c r="B182" s="76" t="s">
        <v>343</v>
      </c>
      <c r="C182" s="77" t="s">
        <v>22</v>
      </c>
      <c r="D182" s="83">
        <v>1</v>
      </c>
      <c r="E182" s="8"/>
      <c r="F182" s="6">
        <f t="shared" ref="F182" si="30">D182*E182</f>
        <v>0</v>
      </c>
      <c r="G182" s="72"/>
      <c r="H182" s="6">
        <f t="shared" ref="H182" si="31">G182*D182</f>
        <v>0</v>
      </c>
      <c r="I182" s="6">
        <f t="shared" ref="I182" si="32">F182+H182</f>
        <v>0</v>
      </c>
      <c r="J182" s="6" t="s">
        <v>214</v>
      </c>
      <c r="K182" s="39" t="s">
        <v>344</v>
      </c>
    </row>
    <row r="183" spans="1:11" x14ac:dyDescent="0.25">
      <c r="A183" s="39"/>
      <c r="B183" s="81" t="s">
        <v>345</v>
      </c>
      <c r="C183" s="77"/>
      <c r="D183" s="78"/>
      <c r="E183" s="8"/>
      <c r="F183" s="6"/>
      <c r="G183" s="72"/>
      <c r="H183" s="6"/>
      <c r="I183" s="6"/>
      <c r="J183" s="6"/>
      <c r="K183" s="39"/>
    </row>
    <row r="184" spans="1:11" ht="30" x14ac:dyDescent="0.25">
      <c r="A184" s="39">
        <v>157</v>
      </c>
      <c r="B184" s="76" t="s">
        <v>346</v>
      </c>
      <c r="C184" s="77" t="s">
        <v>19</v>
      </c>
      <c r="D184" s="83">
        <v>6</v>
      </c>
      <c r="E184" s="8"/>
      <c r="F184" s="6">
        <f t="shared" ref="F184:F196" si="33">D184*E184</f>
        <v>0</v>
      </c>
      <c r="G184" s="72"/>
      <c r="H184" s="6">
        <f t="shared" ref="H184:H196" si="34">G184*D184</f>
        <v>0</v>
      </c>
      <c r="I184" s="6">
        <f t="shared" ref="I184:I196" si="35">F184+H184</f>
        <v>0</v>
      </c>
      <c r="J184" s="6" t="s">
        <v>214</v>
      </c>
      <c r="K184" s="39" t="s">
        <v>347</v>
      </c>
    </row>
    <row r="185" spans="1:11" ht="30" x14ac:dyDescent="0.25">
      <c r="A185" s="39">
        <v>158</v>
      </c>
      <c r="B185" s="76" t="s">
        <v>348</v>
      </c>
      <c r="C185" s="77" t="s">
        <v>22</v>
      </c>
      <c r="D185" s="83">
        <v>3</v>
      </c>
      <c r="E185" s="8"/>
      <c r="F185" s="6">
        <f t="shared" si="33"/>
        <v>0</v>
      </c>
      <c r="G185" s="72"/>
      <c r="H185" s="6">
        <f t="shared" si="34"/>
        <v>0</v>
      </c>
      <c r="I185" s="6">
        <f t="shared" si="35"/>
        <v>0</v>
      </c>
      <c r="J185" s="6" t="s">
        <v>349</v>
      </c>
      <c r="K185" s="39" t="s">
        <v>350</v>
      </c>
    </row>
    <row r="186" spans="1:11" ht="45" x14ac:dyDescent="0.25">
      <c r="A186" s="39">
        <v>159</v>
      </c>
      <c r="B186" s="76" t="s">
        <v>351</v>
      </c>
      <c r="C186" s="77" t="s">
        <v>22</v>
      </c>
      <c r="D186" s="83">
        <v>9</v>
      </c>
      <c r="E186" s="8"/>
      <c r="F186" s="6">
        <f t="shared" si="33"/>
        <v>0</v>
      </c>
      <c r="G186" s="72"/>
      <c r="H186" s="6">
        <f t="shared" si="34"/>
        <v>0</v>
      </c>
      <c r="I186" s="6">
        <f t="shared" si="35"/>
        <v>0</v>
      </c>
      <c r="J186" s="6" t="s">
        <v>214</v>
      </c>
      <c r="K186" s="39" t="s">
        <v>352</v>
      </c>
    </row>
    <row r="187" spans="1:11" ht="45" x14ac:dyDescent="0.25">
      <c r="A187" s="39">
        <v>160</v>
      </c>
      <c r="B187" s="76" t="s">
        <v>353</v>
      </c>
      <c r="C187" s="77" t="s">
        <v>22</v>
      </c>
      <c r="D187" s="83">
        <v>1</v>
      </c>
      <c r="E187" s="8"/>
      <c r="F187" s="6">
        <f t="shared" si="33"/>
        <v>0</v>
      </c>
      <c r="G187" s="72"/>
      <c r="H187" s="6">
        <f t="shared" si="34"/>
        <v>0</v>
      </c>
      <c r="I187" s="6">
        <f t="shared" si="35"/>
        <v>0</v>
      </c>
      <c r="J187" s="6" t="s">
        <v>214</v>
      </c>
      <c r="K187" s="39" t="s">
        <v>354</v>
      </c>
    </row>
    <row r="188" spans="1:11" ht="60" x14ac:dyDescent="0.25">
      <c r="A188" s="39">
        <v>161</v>
      </c>
      <c r="B188" s="76" t="s">
        <v>355</v>
      </c>
      <c r="C188" s="77" t="s">
        <v>22</v>
      </c>
      <c r="D188" s="83">
        <v>2</v>
      </c>
      <c r="E188" s="8"/>
      <c r="F188" s="6">
        <f t="shared" si="33"/>
        <v>0</v>
      </c>
      <c r="G188" s="72"/>
      <c r="H188" s="6">
        <f t="shared" si="34"/>
        <v>0</v>
      </c>
      <c r="I188" s="6">
        <f t="shared" si="35"/>
        <v>0</v>
      </c>
      <c r="J188" s="6" t="s">
        <v>214</v>
      </c>
      <c r="K188" s="39" t="s">
        <v>356</v>
      </c>
    </row>
    <row r="189" spans="1:11" ht="60" x14ac:dyDescent="0.25">
      <c r="A189" s="39">
        <v>162</v>
      </c>
      <c r="B189" s="76" t="s">
        <v>357</v>
      </c>
      <c r="C189" s="77" t="s">
        <v>22</v>
      </c>
      <c r="D189" s="83">
        <v>7</v>
      </c>
      <c r="E189" s="8"/>
      <c r="F189" s="6">
        <f t="shared" si="33"/>
        <v>0</v>
      </c>
      <c r="G189" s="72"/>
      <c r="H189" s="6">
        <f t="shared" si="34"/>
        <v>0</v>
      </c>
      <c r="I189" s="6">
        <f t="shared" si="35"/>
        <v>0</v>
      </c>
      <c r="J189" s="6" t="s">
        <v>214</v>
      </c>
      <c r="K189" s="39" t="s">
        <v>358</v>
      </c>
    </row>
    <row r="190" spans="1:11" x14ac:dyDescent="0.25">
      <c r="A190" s="39">
        <v>163</v>
      </c>
      <c r="B190" s="76" t="s">
        <v>359</v>
      </c>
      <c r="C190" s="77" t="s">
        <v>19</v>
      </c>
      <c r="D190" s="83">
        <v>2</v>
      </c>
      <c r="E190" s="8"/>
      <c r="F190" s="6">
        <f t="shared" si="33"/>
        <v>0</v>
      </c>
      <c r="G190" s="72"/>
      <c r="H190" s="6">
        <f t="shared" si="34"/>
        <v>0</v>
      </c>
      <c r="I190" s="6">
        <f t="shared" si="35"/>
        <v>0</v>
      </c>
      <c r="J190" s="6" t="s">
        <v>360</v>
      </c>
      <c r="K190" s="39" t="s">
        <v>361</v>
      </c>
    </row>
    <row r="191" spans="1:11" x14ac:dyDescent="0.25">
      <c r="A191" s="39">
        <v>164</v>
      </c>
      <c r="B191" s="76" t="s">
        <v>362</v>
      </c>
      <c r="C191" s="77" t="s">
        <v>19</v>
      </c>
      <c r="D191" s="83">
        <v>1</v>
      </c>
      <c r="E191" s="8"/>
      <c r="F191" s="6">
        <f t="shared" si="33"/>
        <v>0</v>
      </c>
      <c r="G191" s="72"/>
      <c r="H191" s="6">
        <f t="shared" si="34"/>
        <v>0</v>
      </c>
      <c r="I191" s="6">
        <f t="shared" si="35"/>
        <v>0</v>
      </c>
      <c r="J191" s="6" t="s">
        <v>363</v>
      </c>
      <c r="K191" s="39" t="s">
        <v>364</v>
      </c>
    </row>
    <row r="192" spans="1:11" x14ac:dyDescent="0.25">
      <c r="A192" s="39">
        <v>165</v>
      </c>
      <c r="B192" s="76" t="s">
        <v>365</v>
      </c>
      <c r="C192" s="77" t="s">
        <v>22</v>
      </c>
      <c r="D192" s="83">
        <v>3</v>
      </c>
      <c r="E192" s="8"/>
      <c r="F192" s="6">
        <f t="shared" si="33"/>
        <v>0</v>
      </c>
      <c r="G192" s="72"/>
      <c r="H192" s="6">
        <f t="shared" si="34"/>
        <v>0</v>
      </c>
      <c r="I192" s="6">
        <f t="shared" si="35"/>
        <v>0</v>
      </c>
      <c r="J192" s="6" t="s">
        <v>363</v>
      </c>
      <c r="K192" s="39" t="s">
        <v>366</v>
      </c>
    </row>
    <row r="193" spans="1:11" ht="45" x14ac:dyDescent="0.25">
      <c r="A193" s="39">
        <v>166</v>
      </c>
      <c r="B193" s="76" t="s">
        <v>367</v>
      </c>
      <c r="C193" s="77" t="s">
        <v>19</v>
      </c>
      <c r="D193" s="83">
        <v>1</v>
      </c>
      <c r="E193" s="8"/>
      <c r="F193" s="6">
        <f t="shared" si="33"/>
        <v>0</v>
      </c>
      <c r="G193" s="72"/>
      <c r="H193" s="6">
        <f t="shared" si="34"/>
        <v>0</v>
      </c>
      <c r="I193" s="6">
        <f t="shared" si="35"/>
        <v>0</v>
      </c>
      <c r="J193" s="6" t="s">
        <v>360</v>
      </c>
      <c r="K193" s="39" t="s">
        <v>368</v>
      </c>
    </row>
    <row r="194" spans="1:11" ht="45" x14ac:dyDescent="0.25">
      <c r="A194" s="39">
        <v>167</v>
      </c>
      <c r="B194" s="76" t="s">
        <v>369</v>
      </c>
      <c r="C194" s="77" t="s">
        <v>22</v>
      </c>
      <c r="D194" s="83">
        <v>1</v>
      </c>
      <c r="E194" s="8"/>
      <c r="F194" s="6">
        <f t="shared" si="33"/>
        <v>0</v>
      </c>
      <c r="G194" s="72"/>
      <c r="H194" s="6">
        <f t="shared" si="34"/>
        <v>0</v>
      </c>
      <c r="I194" s="6">
        <f t="shared" si="35"/>
        <v>0</v>
      </c>
      <c r="J194" s="6" t="s">
        <v>214</v>
      </c>
      <c r="K194" s="39" t="s">
        <v>370</v>
      </c>
    </row>
    <row r="195" spans="1:11" ht="30" x14ac:dyDescent="0.25">
      <c r="A195" s="39">
        <v>168</v>
      </c>
      <c r="B195" s="76" t="s">
        <v>371</v>
      </c>
      <c r="C195" s="77" t="s">
        <v>22</v>
      </c>
      <c r="D195" s="83">
        <v>1</v>
      </c>
      <c r="E195" s="8"/>
      <c r="F195" s="6">
        <f t="shared" si="33"/>
        <v>0</v>
      </c>
      <c r="G195" s="72"/>
      <c r="H195" s="6">
        <f t="shared" si="34"/>
        <v>0</v>
      </c>
      <c r="I195" s="6">
        <f t="shared" si="35"/>
        <v>0</v>
      </c>
      <c r="J195" s="6" t="s">
        <v>372</v>
      </c>
      <c r="K195" s="39" t="s">
        <v>373</v>
      </c>
    </row>
    <row r="196" spans="1:11" ht="45" x14ac:dyDescent="0.25">
      <c r="A196" s="39">
        <v>169</v>
      </c>
      <c r="B196" s="76" t="s">
        <v>374</v>
      </c>
      <c r="C196" s="77" t="s">
        <v>22</v>
      </c>
      <c r="D196" s="83">
        <v>1</v>
      </c>
      <c r="E196" s="8"/>
      <c r="F196" s="6">
        <f t="shared" si="33"/>
        <v>0</v>
      </c>
      <c r="G196" s="72"/>
      <c r="H196" s="6">
        <f t="shared" si="34"/>
        <v>0</v>
      </c>
      <c r="I196" s="6">
        <f t="shared" si="35"/>
        <v>0</v>
      </c>
      <c r="J196" s="6" t="s">
        <v>375</v>
      </c>
      <c r="K196" s="39" t="s">
        <v>376</v>
      </c>
    </row>
    <row r="197" spans="1:11" x14ac:dyDescent="0.25">
      <c r="A197" s="39"/>
      <c r="B197" s="81" t="s">
        <v>235</v>
      </c>
      <c r="C197" s="77"/>
      <c r="D197" s="78"/>
      <c r="E197" s="8"/>
      <c r="F197" s="6"/>
      <c r="G197" s="72"/>
      <c r="H197" s="6"/>
      <c r="I197" s="6"/>
      <c r="J197" s="6"/>
      <c r="K197" s="39"/>
    </row>
    <row r="198" spans="1:11" ht="45" x14ac:dyDescent="0.25">
      <c r="A198" s="39">
        <v>170</v>
      </c>
      <c r="B198" s="76" t="s">
        <v>377</v>
      </c>
      <c r="C198" s="77" t="s">
        <v>30</v>
      </c>
      <c r="D198" s="83">
        <v>394</v>
      </c>
      <c r="E198" s="8"/>
      <c r="F198" s="6">
        <f t="shared" ref="F198:F203" si="36">D198*E198</f>
        <v>0</v>
      </c>
      <c r="G198" s="72"/>
      <c r="H198" s="6">
        <f t="shared" ref="H198:H203" si="37">G198*D198</f>
        <v>0</v>
      </c>
      <c r="I198" s="6">
        <f t="shared" ref="I198:I203" si="38">F198+H198</f>
        <v>0</v>
      </c>
      <c r="J198" s="6" t="s">
        <v>237</v>
      </c>
      <c r="K198" s="39" t="s">
        <v>329</v>
      </c>
    </row>
    <row r="199" spans="1:11" ht="45" x14ac:dyDescent="0.25">
      <c r="A199" s="39">
        <v>171</v>
      </c>
      <c r="B199" s="76" t="s">
        <v>378</v>
      </c>
      <c r="C199" s="77" t="s">
        <v>30</v>
      </c>
      <c r="D199" s="83">
        <v>392</v>
      </c>
      <c r="E199" s="8"/>
      <c r="F199" s="6">
        <f t="shared" si="36"/>
        <v>0</v>
      </c>
      <c r="G199" s="72"/>
      <c r="H199" s="6">
        <f t="shared" si="37"/>
        <v>0</v>
      </c>
      <c r="I199" s="6">
        <f t="shared" si="38"/>
        <v>0</v>
      </c>
      <c r="J199" s="6" t="s">
        <v>237</v>
      </c>
      <c r="K199" s="39" t="s">
        <v>379</v>
      </c>
    </row>
    <row r="200" spans="1:11" ht="45" x14ac:dyDescent="0.25">
      <c r="A200" s="39">
        <v>172</v>
      </c>
      <c r="B200" s="76" t="s">
        <v>380</v>
      </c>
      <c r="C200" s="77" t="s">
        <v>30</v>
      </c>
      <c r="D200" s="83">
        <v>86</v>
      </c>
      <c r="E200" s="8"/>
      <c r="F200" s="6">
        <f t="shared" si="36"/>
        <v>0</v>
      </c>
      <c r="G200" s="72"/>
      <c r="H200" s="6">
        <f t="shared" si="37"/>
        <v>0</v>
      </c>
      <c r="I200" s="6">
        <f t="shared" si="38"/>
        <v>0</v>
      </c>
      <c r="J200" s="6" t="s">
        <v>237</v>
      </c>
      <c r="K200" s="39" t="s">
        <v>381</v>
      </c>
    </row>
    <row r="201" spans="1:11" ht="45" x14ac:dyDescent="0.25">
      <c r="A201" s="39">
        <v>173</v>
      </c>
      <c r="B201" s="76" t="s">
        <v>382</v>
      </c>
      <c r="C201" s="77" t="s">
        <v>30</v>
      </c>
      <c r="D201" s="83">
        <v>24</v>
      </c>
      <c r="E201" s="8"/>
      <c r="F201" s="6">
        <f t="shared" si="36"/>
        <v>0</v>
      </c>
      <c r="G201" s="72"/>
      <c r="H201" s="6">
        <f t="shared" si="37"/>
        <v>0</v>
      </c>
      <c r="I201" s="6">
        <f t="shared" si="38"/>
        <v>0</v>
      </c>
      <c r="J201" s="6" t="s">
        <v>237</v>
      </c>
      <c r="K201" s="39" t="s">
        <v>383</v>
      </c>
    </row>
    <row r="202" spans="1:11" ht="45" x14ac:dyDescent="0.25">
      <c r="A202" s="39">
        <v>174</v>
      </c>
      <c r="B202" s="76" t="s">
        <v>384</v>
      </c>
      <c r="C202" s="77" t="s">
        <v>30</v>
      </c>
      <c r="D202" s="83">
        <v>66</v>
      </c>
      <c r="E202" s="8"/>
      <c r="F202" s="6">
        <f t="shared" si="36"/>
        <v>0</v>
      </c>
      <c r="G202" s="72"/>
      <c r="H202" s="6">
        <f t="shared" si="37"/>
        <v>0</v>
      </c>
      <c r="I202" s="6">
        <f t="shared" si="38"/>
        <v>0</v>
      </c>
      <c r="J202" s="6" t="s">
        <v>237</v>
      </c>
      <c r="K202" s="39" t="s">
        <v>246</v>
      </c>
    </row>
    <row r="203" spans="1:11" ht="45" x14ac:dyDescent="0.25">
      <c r="A203" s="39">
        <v>175</v>
      </c>
      <c r="B203" s="76" t="s">
        <v>385</v>
      </c>
      <c r="C203" s="77" t="s">
        <v>30</v>
      </c>
      <c r="D203" s="83">
        <v>22</v>
      </c>
      <c r="E203" s="8"/>
      <c r="F203" s="6">
        <f t="shared" si="36"/>
        <v>0</v>
      </c>
      <c r="G203" s="72"/>
      <c r="H203" s="6">
        <f t="shared" si="37"/>
        <v>0</v>
      </c>
      <c r="I203" s="6">
        <f t="shared" si="38"/>
        <v>0</v>
      </c>
      <c r="J203" s="6"/>
      <c r="K203" s="39" t="s">
        <v>386</v>
      </c>
    </row>
    <row r="204" spans="1:11" x14ac:dyDescent="0.25">
      <c r="A204" s="39"/>
      <c r="B204" s="81" t="s">
        <v>257</v>
      </c>
      <c r="C204" s="77"/>
      <c r="D204" s="78"/>
      <c r="E204" s="8"/>
      <c r="F204" s="6"/>
      <c r="G204" s="72"/>
      <c r="H204" s="6"/>
      <c r="I204" s="6"/>
      <c r="J204" s="6"/>
      <c r="K204" s="39"/>
    </row>
    <row r="205" spans="1:11" ht="30" x14ac:dyDescent="0.25">
      <c r="A205" s="39">
        <v>176</v>
      </c>
      <c r="B205" s="76" t="s">
        <v>158</v>
      </c>
      <c r="C205" s="77" t="s">
        <v>30</v>
      </c>
      <c r="D205" s="83">
        <v>45</v>
      </c>
      <c r="E205" s="8"/>
      <c r="F205" s="6">
        <f t="shared" ref="F205" si="39">D205*E205</f>
        <v>0</v>
      </c>
      <c r="G205" s="72"/>
      <c r="H205" s="6">
        <f t="shared" ref="H205" si="40">G205*D205</f>
        <v>0</v>
      </c>
      <c r="I205" s="6">
        <f t="shared" ref="I205" si="41">F205+H205</f>
        <v>0</v>
      </c>
      <c r="J205" s="6" t="s">
        <v>81</v>
      </c>
      <c r="K205" s="39" t="s">
        <v>152</v>
      </c>
    </row>
    <row r="206" spans="1:11" x14ac:dyDescent="0.25">
      <c r="A206" s="39">
        <v>177</v>
      </c>
      <c r="B206" s="76" t="s">
        <v>387</v>
      </c>
      <c r="C206" s="77" t="s">
        <v>30</v>
      </c>
      <c r="D206" s="83">
        <v>20</v>
      </c>
      <c r="E206" s="8"/>
      <c r="F206" s="6"/>
      <c r="G206" s="72"/>
      <c r="H206" s="6"/>
      <c r="I206" s="6"/>
      <c r="J206" s="6" t="s">
        <v>388</v>
      </c>
      <c r="K206" s="39"/>
    </row>
    <row r="207" spans="1:11" x14ac:dyDescent="0.25">
      <c r="A207" s="39"/>
      <c r="B207" s="81" t="s">
        <v>259</v>
      </c>
      <c r="C207" s="77"/>
      <c r="D207" s="78"/>
      <c r="E207" s="8"/>
      <c r="F207" s="6"/>
      <c r="G207" s="72"/>
      <c r="H207" s="6"/>
      <c r="I207" s="6"/>
      <c r="J207" s="6"/>
      <c r="K207" s="39"/>
    </row>
    <row r="208" spans="1:11" ht="30" x14ac:dyDescent="0.25">
      <c r="A208" s="39">
        <v>178</v>
      </c>
      <c r="B208" s="76" t="s">
        <v>260</v>
      </c>
      <c r="C208" s="77" t="s">
        <v>22</v>
      </c>
      <c r="D208" s="83">
        <v>25</v>
      </c>
      <c r="E208" s="8"/>
      <c r="F208" s="6">
        <f t="shared" ref="F208:F219" si="42">D208*E208</f>
        <v>0</v>
      </c>
      <c r="G208" s="72"/>
      <c r="H208" s="6">
        <f t="shared" ref="H208:H219" si="43">G208*D208</f>
        <v>0</v>
      </c>
      <c r="I208" s="6">
        <f t="shared" ref="I208:I219" si="44">F208+H208</f>
        <v>0</v>
      </c>
      <c r="J208" s="6" t="s">
        <v>261</v>
      </c>
      <c r="K208" s="39" t="s">
        <v>262</v>
      </c>
    </row>
    <row r="209" spans="1:11" ht="30" x14ac:dyDescent="0.25">
      <c r="A209" s="39">
        <v>179</v>
      </c>
      <c r="B209" s="76" t="s">
        <v>263</v>
      </c>
      <c r="C209" s="77" t="s">
        <v>22</v>
      </c>
      <c r="D209" s="83">
        <v>25</v>
      </c>
      <c r="E209" s="8"/>
      <c r="F209" s="6">
        <f t="shared" si="42"/>
        <v>0</v>
      </c>
      <c r="G209" s="72"/>
      <c r="H209" s="6">
        <f t="shared" si="43"/>
        <v>0</v>
      </c>
      <c r="I209" s="6">
        <f t="shared" si="44"/>
        <v>0</v>
      </c>
      <c r="J209" s="6" t="s">
        <v>264</v>
      </c>
      <c r="K209" s="39" t="s">
        <v>265</v>
      </c>
    </row>
    <row r="210" spans="1:11" ht="30" x14ac:dyDescent="0.25">
      <c r="A210" s="39">
        <v>180</v>
      </c>
      <c r="B210" s="76" t="s">
        <v>269</v>
      </c>
      <c r="C210" s="77" t="s">
        <v>22</v>
      </c>
      <c r="D210" s="83">
        <v>14</v>
      </c>
      <c r="E210" s="8"/>
      <c r="F210" s="6">
        <f t="shared" si="42"/>
        <v>0</v>
      </c>
      <c r="G210" s="72"/>
      <c r="H210" s="6">
        <f t="shared" si="43"/>
        <v>0</v>
      </c>
      <c r="I210" s="6">
        <f t="shared" si="44"/>
        <v>0</v>
      </c>
      <c r="J210" s="6" t="s">
        <v>270</v>
      </c>
      <c r="K210" s="39" t="s">
        <v>271</v>
      </c>
    </row>
    <row r="211" spans="1:11" ht="30" x14ac:dyDescent="0.25">
      <c r="A211" s="39">
        <v>181</v>
      </c>
      <c r="B211" s="76" t="s">
        <v>272</v>
      </c>
      <c r="C211" s="77" t="s">
        <v>22</v>
      </c>
      <c r="D211" s="83">
        <v>14</v>
      </c>
      <c r="E211" s="8"/>
      <c r="F211" s="6">
        <f t="shared" si="42"/>
        <v>0</v>
      </c>
      <c r="G211" s="72"/>
      <c r="H211" s="6">
        <f t="shared" si="43"/>
        <v>0</v>
      </c>
      <c r="I211" s="6">
        <f t="shared" si="44"/>
        <v>0</v>
      </c>
      <c r="J211" s="6" t="s">
        <v>273</v>
      </c>
      <c r="K211" s="39" t="s">
        <v>274</v>
      </c>
    </row>
    <row r="212" spans="1:11" ht="30" x14ac:dyDescent="0.25">
      <c r="A212" s="39">
        <v>182</v>
      </c>
      <c r="B212" s="76" t="s">
        <v>275</v>
      </c>
      <c r="C212" s="77" t="s">
        <v>22</v>
      </c>
      <c r="D212" s="83">
        <v>6</v>
      </c>
      <c r="E212" s="8"/>
      <c r="F212" s="6">
        <f t="shared" si="42"/>
        <v>0</v>
      </c>
      <c r="G212" s="72"/>
      <c r="H212" s="6">
        <f t="shared" si="43"/>
        <v>0</v>
      </c>
      <c r="I212" s="6">
        <f t="shared" si="44"/>
        <v>0</v>
      </c>
      <c r="J212" s="6" t="s">
        <v>276</v>
      </c>
      <c r="K212" s="39" t="s">
        <v>277</v>
      </c>
    </row>
    <row r="213" spans="1:11" ht="30" x14ac:dyDescent="0.25">
      <c r="A213" s="39">
        <v>183</v>
      </c>
      <c r="B213" s="76" t="s">
        <v>278</v>
      </c>
      <c r="C213" s="77" t="s">
        <v>22</v>
      </c>
      <c r="D213" s="83">
        <v>6</v>
      </c>
      <c r="E213" s="8"/>
      <c r="F213" s="6">
        <f t="shared" si="42"/>
        <v>0</v>
      </c>
      <c r="G213" s="72"/>
      <c r="H213" s="6">
        <f t="shared" si="43"/>
        <v>0</v>
      </c>
      <c r="I213" s="6">
        <f t="shared" si="44"/>
        <v>0</v>
      </c>
      <c r="J213" s="6" t="s">
        <v>279</v>
      </c>
      <c r="K213" s="39" t="s">
        <v>280</v>
      </c>
    </row>
    <row r="214" spans="1:11" ht="30" x14ac:dyDescent="0.25">
      <c r="A214" s="39">
        <v>184</v>
      </c>
      <c r="B214" s="76" t="s">
        <v>281</v>
      </c>
      <c r="C214" s="77" t="s">
        <v>22</v>
      </c>
      <c r="D214" s="83">
        <v>50</v>
      </c>
      <c r="E214" s="8"/>
      <c r="F214" s="6">
        <f t="shared" si="42"/>
        <v>0</v>
      </c>
      <c r="G214" s="72"/>
      <c r="H214" s="6">
        <f t="shared" si="43"/>
        <v>0</v>
      </c>
      <c r="I214" s="6">
        <f t="shared" si="44"/>
        <v>0</v>
      </c>
      <c r="J214" s="6" t="s">
        <v>282</v>
      </c>
      <c r="K214" s="39" t="s">
        <v>283</v>
      </c>
    </row>
    <row r="215" spans="1:11" ht="30" x14ac:dyDescent="0.25">
      <c r="A215" s="39">
        <v>185</v>
      </c>
      <c r="B215" s="76" t="s">
        <v>389</v>
      </c>
      <c r="C215" s="77" t="s">
        <v>22</v>
      </c>
      <c r="D215" s="83">
        <v>50</v>
      </c>
      <c r="E215" s="8"/>
      <c r="F215" s="6">
        <f t="shared" si="42"/>
        <v>0</v>
      </c>
      <c r="G215" s="72"/>
      <c r="H215" s="6">
        <f t="shared" si="43"/>
        <v>0</v>
      </c>
      <c r="I215" s="6">
        <f t="shared" si="44"/>
        <v>0</v>
      </c>
      <c r="J215" s="6" t="s">
        <v>390</v>
      </c>
      <c r="K215" s="39" t="s">
        <v>391</v>
      </c>
    </row>
    <row r="216" spans="1:11" x14ac:dyDescent="0.25">
      <c r="A216" s="39">
        <v>186</v>
      </c>
      <c r="B216" s="76" t="s">
        <v>258</v>
      </c>
      <c r="C216" s="77" t="s">
        <v>30</v>
      </c>
      <c r="D216" s="83">
        <v>31</v>
      </c>
      <c r="E216" s="8"/>
      <c r="F216" s="6">
        <f t="shared" si="42"/>
        <v>0</v>
      </c>
      <c r="G216" s="72"/>
      <c r="H216" s="6">
        <f t="shared" si="43"/>
        <v>0</v>
      </c>
      <c r="I216" s="6">
        <f t="shared" si="44"/>
        <v>0</v>
      </c>
      <c r="J216" s="6">
        <v>9092050</v>
      </c>
      <c r="K216" s="39"/>
    </row>
    <row r="217" spans="1:11" ht="30" x14ac:dyDescent="0.25">
      <c r="A217" s="39">
        <v>187</v>
      </c>
      <c r="B217" s="76" t="s">
        <v>392</v>
      </c>
      <c r="C217" s="77" t="s">
        <v>22</v>
      </c>
      <c r="D217" s="83">
        <v>1</v>
      </c>
      <c r="E217" s="8"/>
      <c r="F217" s="6">
        <f t="shared" si="42"/>
        <v>0</v>
      </c>
      <c r="G217" s="72"/>
      <c r="H217" s="6">
        <f t="shared" si="43"/>
        <v>0</v>
      </c>
      <c r="I217" s="6">
        <f t="shared" si="44"/>
        <v>0</v>
      </c>
      <c r="J217" s="6" t="s">
        <v>349</v>
      </c>
      <c r="K217" s="39" t="s">
        <v>393</v>
      </c>
    </row>
    <row r="218" spans="1:11" ht="30" x14ac:dyDescent="0.25">
      <c r="A218" s="39">
        <v>188</v>
      </c>
      <c r="B218" s="76" t="s">
        <v>394</v>
      </c>
      <c r="C218" s="77" t="s">
        <v>22</v>
      </c>
      <c r="D218" s="83">
        <v>5</v>
      </c>
      <c r="E218" s="8"/>
      <c r="F218" s="6">
        <f t="shared" si="42"/>
        <v>0</v>
      </c>
      <c r="G218" s="72"/>
      <c r="H218" s="6">
        <f t="shared" si="43"/>
        <v>0</v>
      </c>
      <c r="I218" s="6">
        <f t="shared" si="44"/>
        <v>0</v>
      </c>
      <c r="J218" s="6" t="s">
        <v>395</v>
      </c>
      <c r="K218" s="39" t="s">
        <v>396</v>
      </c>
    </row>
    <row r="219" spans="1:11" ht="30" x14ac:dyDescent="0.25">
      <c r="A219" s="39">
        <v>189</v>
      </c>
      <c r="B219" s="76" t="s">
        <v>293</v>
      </c>
      <c r="C219" s="77" t="s">
        <v>22</v>
      </c>
      <c r="D219" s="83">
        <v>2</v>
      </c>
      <c r="E219" s="8"/>
      <c r="F219" s="6">
        <f t="shared" si="42"/>
        <v>0</v>
      </c>
      <c r="G219" s="72"/>
      <c r="H219" s="6">
        <f t="shared" si="43"/>
        <v>0</v>
      </c>
      <c r="I219" s="6">
        <f t="shared" si="44"/>
        <v>0</v>
      </c>
      <c r="J219" s="6" t="s">
        <v>294</v>
      </c>
      <c r="K219" s="39" t="s">
        <v>295</v>
      </c>
    </row>
    <row r="220" spans="1:11" x14ac:dyDescent="0.25">
      <c r="A220" s="39"/>
      <c r="B220" s="81" t="s">
        <v>397</v>
      </c>
      <c r="C220" s="77"/>
      <c r="D220" s="78"/>
      <c r="E220" s="8"/>
      <c r="F220" s="6"/>
      <c r="G220" s="72"/>
      <c r="H220" s="6"/>
      <c r="I220" s="6"/>
      <c r="J220" s="6"/>
      <c r="K220" s="39"/>
    </row>
    <row r="221" spans="1:11" x14ac:dyDescent="0.25">
      <c r="A221" s="39">
        <v>190</v>
      </c>
      <c r="B221" s="76" t="s">
        <v>398</v>
      </c>
      <c r="C221" s="77" t="s">
        <v>22</v>
      </c>
      <c r="D221" s="83">
        <v>25</v>
      </c>
      <c r="E221" s="8"/>
      <c r="F221" s="6">
        <f t="shared" ref="F221:F226" si="45">D221*E221</f>
        <v>0</v>
      </c>
      <c r="G221" s="72"/>
      <c r="H221" s="6">
        <f t="shared" ref="H221:H226" si="46">G221*D221</f>
        <v>0</v>
      </c>
      <c r="I221" s="6">
        <f t="shared" ref="I221:I226" si="47">F221+H221</f>
        <v>0</v>
      </c>
      <c r="J221" s="6" t="s">
        <v>399</v>
      </c>
      <c r="K221" s="39" t="s">
        <v>400</v>
      </c>
    </row>
    <row r="222" spans="1:11" ht="30" x14ac:dyDescent="0.25">
      <c r="A222" s="39">
        <v>191</v>
      </c>
      <c r="B222" s="76" t="s">
        <v>401</v>
      </c>
      <c r="C222" s="77" t="s">
        <v>22</v>
      </c>
      <c r="D222" s="83">
        <v>25</v>
      </c>
      <c r="E222" s="8"/>
      <c r="F222" s="6">
        <f t="shared" si="45"/>
        <v>0</v>
      </c>
      <c r="G222" s="72"/>
      <c r="H222" s="6">
        <f t="shared" si="46"/>
        <v>0</v>
      </c>
      <c r="I222" s="6">
        <f t="shared" si="47"/>
        <v>0</v>
      </c>
      <c r="J222" s="6" t="s">
        <v>402</v>
      </c>
      <c r="K222" s="39"/>
    </row>
    <row r="223" spans="1:11" ht="30" x14ac:dyDescent="0.25">
      <c r="A223" s="39">
        <v>192</v>
      </c>
      <c r="B223" s="76" t="s">
        <v>403</v>
      </c>
      <c r="C223" s="77" t="s">
        <v>22</v>
      </c>
      <c r="D223" s="83">
        <v>16</v>
      </c>
      <c r="E223" s="8"/>
      <c r="F223" s="6">
        <f t="shared" si="45"/>
        <v>0</v>
      </c>
      <c r="G223" s="72"/>
      <c r="H223" s="6">
        <f t="shared" si="46"/>
        <v>0</v>
      </c>
      <c r="I223" s="6">
        <f t="shared" si="47"/>
        <v>0</v>
      </c>
      <c r="J223" s="6" t="s">
        <v>404</v>
      </c>
      <c r="K223" s="39" t="s">
        <v>405</v>
      </c>
    </row>
    <row r="224" spans="1:11" x14ac:dyDescent="0.25">
      <c r="A224" s="39">
        <v>193</v>
      </c>
      <c r="B224" s="76" t="s">
        <v>406</v>
      </c>
      <c r="C224" s="77" t="s">
        <v>22</v>
      </c>
      <c r="D224" s="83">
        <v>9</v>
      </c>
      <c r="E224" s="8"/>
      <c r="F224" s="6">
        <f t="shared" si="45"/>
        <v>0</v>
      </c>
      <c r="G224" s="72"/>
      <c r="H224" s="6">
        <f t="shared" si="46"/>
        <v>0</v>
      </c>
      <c r="I224" s="6">
        <f t="shared" si="47"/>
        <v>0</v>
      </c>
      <c r="J224" s="6" t="s">
        <v>214</v>
      </c>
      <c r="K224" s="39"/>
    </row>
    <row r="225" spans="1:11" x14ac:dyDescent="0.25">
      <c r="A225" s="39">
        <v>194</v>
      </c>
      <c r="B225" s="76" t="s">
        <v>407</v>
      </c>
      <c r="C225" s="77" t="s">
        <v>22</v>
      </c>
      <c r="D225" s="83">
        <v>9</v>
      </c>
      <c r="E225" s="8"/>
      <c r="F225" s="6">
        <f t="shared" si="45"/>
        <v>0</v>
      </c>
      <c r="G225" s="72"/>
      <c r="H225" s="6">
        <f t="shared" si="46"/>
        <v>0</v>
      </c>
      <c r="I225" s="6">
        <f t="shared" si="47"/>
        <v>0</v>
      </c>
      <c r="J225" s="6"/>
      <c r="K225" s="39" t="s">
        <v>408</v>
      </c>
    </row>
    <row r="226" spans="1:11" x14ac:dyDescent="0.25">
      <c r="A226" s="39">
        <v>195</v>
      </c>
      <c r="B226" s="76" t="s">
        <v>409</v>
      </c>
      <c r="C226" s="77" t="s">
        <v>22</v>
      </c>
      <c r="D226" s="74">
        <v>100</v>
      </c>
      <c r="E226" s="8"/>
      <c r="F226" s="6">
        <f t="shared" si="45"/>
        <v>0</v>
      </c>
      <c r="G226" s="72"/>
      <c r="H226" s="6">
        <f t="shared" si="46"/>
        <v>0</v>
      </c>
      <c r="I226" s="6">
        <f t="shared" si="47"/>
        <v>0</v>
      </c>
      <c r="J226" s="6"/>
      <c r="K226" s="4"/>
    </row>
    <row r="227" spans="1:11" x14ac:dyDescent="0.25">
      <c r="A227" s="9"/>
      <c r="B227" s="86" t="s">
        <v>4</v>
      </c>
      <c r="C227" s="1"/>
      <c r="D227" s="87"/>
      <c r="E227" s="2"/>
      <c r="F227" s="2">
        <f>SUM(F10:F226)</f>
        <v>0</v>
      </c>
      <c r="G227" s="2"/>
      <c r="H227" s="2">
        <f>SUM(H10:H226)</f>
        <v>0</v>
      </c>
      <c r="I227" s="2">
        <f>SUM(I10:I226)</f>
        <v>0</v>
      </c>
      <c r="J227" s="2"/>
      <c r="K227" s="9"/>
    </row>
    <row r="228" spans="1:11" x14ac:dyDescent="0.25">
      <c r="A228" s="10"/>
      <c r="B228" s="88" t="s">
        <v>5</v>
      </c>
      <c r="C228" s="4"/>
      <c r="D228" s="89"/>
      <c r="E228" s="6"/>
      <c r="F228" s="6">
        <f>F227/1.2*0.2</f>
        <v>0</v>
      </c>
      <c r="G228" s="6"/>
      <c r="H228" s="6">
        <f>H227/1.2*0.2</f>
        <v>0</v>
      </c>
      <c r="I228" s="6">
        <f>I227/1.2*0.2</f>
        <v>0</v>
      </c>
      <c r="J228" s="6"/>
      <c r="K228" s="10"/>
    </row>
    <row r="229" spans="1:11" s="17" customFormat="1" x14ac:dyDescent="0.25">
      <c r="A229" s="15"/>
      <c r="B229" s="15"/>
      <c r="C229" s="15"/>
      <c r="D229" s="16"/>
      <c r="E229" s="16"/>
      <c r="F229" s="16"/>
      <c r="G229" s="16"/>
      <c r="H229" s="16"/>
      <c r="I229" s="16"/>
      <c r="J229" s="16"/>
    </row>
    <row r="230" spans="1:11" s="17" customFormat="1" x14ac:dyDescent="0.25">
      <c r="A230" s="15"/>
      <c r="B230" s="30" t="s">
        <v>23</v>
      </c>
      <c r="C230" s="31"/>
      <c r="D230" s="31"/>
      <c r="E230" s="31"/>
      <c r="F230" s="31"/>
      <c r="G230" s="31"/>
      <c r="H230" s="31"/>
      <c r="I230" s="31"/>
      <c r="J230" s="16"/>
    </row>
    <row r="231" spans="1:11" s="17" customFormat="1" x14ac:dyDescent="0.25">
      <c r="A231" s="15"/>
      <c r="B231" s="18" t="s">
        <v>11</v>
      </c>
      <c r="C231" s="19"/>
      <c r="D231" s="18"/>
      <c r="E231" s="18"/>
      <c r="F231" s="18"/>
      <c r="G231" s="18"/>
      <c r="H231" s="18"/>
      <c r="I231" s="18"/>
    </row>
    <row r="232" spans="1:11" s="17" customFormat="1" x14ac:dyDescent="0.25">
      <c r="A232" s="15"/>
      <c r="B232" s="18" t="s">
        <v>12</v>
      </c>
      <c r="C232" s="19"/>
      <c r="D232" s="18"/>
      <c r="E232" s="18"/>
      <c r="F232" s="18"/>
      <c r="G232" s="18"/>
      <c r="H232" s="18"/>
      <c r="I232" s="18"/>
    </row>
    <row r="233" spans="1:11" s="17" customFormat="1" x14ac:dyDescent="0.25">
      <c r="A233" s="15"/>
      <c r="B233" s="18" t="s">
        <v>13</v>
      </c>
      <c r="C233" s="19"/>
      <c r="D233" s="18"/>
      <c r="E233" s="18"/>
      <c r="F233" s="18"/>
      <c r="G233" s="18"/>
      <c r="H233" s="18"/>
      <c r="I233" s="18"/>
    </row>
    <row r="234" spans="1:11" s="17" customFormat="1" x14ac:dyDescent="0.25">
      <c r="A234" s="15"/>
      <c r="B234" s="18" t="s">
        <v>24</v>
      </c>
      <c r="C234" s="19"/>
      <c r="D234" s="18"/>
      <c r="E234" s="18"/>
      <c r="F234" s="18"/>
      <c r="G234" s="18"/>
      <c r="H234" s="18"/>
      <c r="I234" s="18"/>
    </row>
    <row r="235" spans="1:11" s="17" customFormat="1" x14ac:dyDescent="0.25">
      <c r="A235" s="15"/>
      <c r="B235" s="18" t="s">
        <v>25</v>
      </c>
      <c r="C235" s="19"/>
      <c r="D235" s="18"/>
      <c r="E235" s="18"/>
      <c r="F235" s="18"/>
      <c r="G235" s="18"/>
      <c r="H235" s="18"/>
      <c r="I235" s="18"/>
    </row>
    <row r="236" spans="1:11" s="17" customFormat="1" x14ac:dyDescent="0.25">
      <c r="A236" s="15"/>
      <c r="B236" s="18"/>
      <c r="C236" s="19"/>
      <c r="D236" s="18"/>
      <c r="E236" s="18"/>
      <c r="F236" s="18"/>
      <c r="G236" s="18"/>
      <c r="H236" s="18"/>
      <c r="I236" s="18"/>
    </row>
    <row r="237" spans="1:11" s="17" customFormat="1" x14ac:dyDescent="0.25">
      <c r="A237" s="15"/>
      <c r="B237" s="18" t="s">
        <v>14</v>
      </c>
      <c r="C237" s="19"/>
      <c r="D237" s="18"/>
      <c r="E237" s="18"/>
      <c r="F237" s="18"/>
      <c r="G237" s="18"/>
      <c r="H237" s="18"/>
      <c r="I237" s="18"/>
    </row>
    <row r="238" spans="1:11" s="17" customFormat="1" x14ac:dyDescent="0.25">
      <c r="A238" s="15"/>
      <c r="B238" s="18" t="s">
        <v>15</v>
      </c>
      <c r="C238" s="19"/>
      <c r="D238" s="18"/>
      <c r="E238" s="18"/>
      <c r="F238" s="18"/>
      <c r="G238" s="18"/>
      <c r="H238" s="18"/>
      <c r="I238" s="18"/>
    </row>
    <row r="239" spans="1:11" s="17" customFormat="1" x14ac:dyDescent="0.25">
      <c r="A239" s="15"/>
      <c r="B239" s="18" t="s">
        <v>16</v>
      </c>
      <c r="C239" s="19"/>
      <c r="D239" s="18"/>
      <c r="E239" s="18"/>
      <c r="F239" s="18"/>
      <c r="G239" s="18"/>
      <c r="H239" s="18"/>
      <c r="I239" s="18"/>
    </row>
    <row r="240" spans="1:11" s="17" customFormat="1" x14ac:dyDescent="0.25">
      <c r="A240" s="15"/>
      <c r="B240" s="18" t="s">
        <v>17</v>
      </c>
      <c r="C240" s="19"/>
      <c r="D240" s="18"/>
      <c r="E240" s="18"/>
      <c r="F240" s="18"/>
      <c r="G240" s="18"/>
      <c r="H240" s="18"/>
      <c r="I240" s="18"/>
    </row>
    <row r="241" spans="1:9" s="17" customFormat="1" x14ac:dyDescent="0.25">
      <c r="A241" s="15"/>
      <c r="B241" s="18" t="s">
        <v>18</v>
      </c>
      <c r="C241" s="19"/>
      <c r="D241" s="18"/>
      <c r="E241" s="18"/>
      <c r="F241" s="18"/>
      <c r="G241" s="18"/>
      <c r="H241" s="18"/>
      <c r="I241" s="18"/>
    </row>
    <row r="242" spans="1:9" s="17" customFormat="1" x14ac:dyDescent="0.25">
      <c r="A242" s="15"/>
      <c r="B242" s="20"/>
      <c r="C242" s="16"/>
    </row>
    <row r="243" spans="1:9" s="17" customFormat="1" x14ac:dyDescent="0.25">
      <c r="A243" s="15"/>
      <c r="B243" s="20"/>
      <c r="C243" s="16"/>
    </row>
    <row r="244" spans="1:9" s="17" customFormat="1" x14ac:dyDescent="0.25">
      <c r="A244" s="15"/>
      <c r="B244" s="21" t="s">
        <v>26</v>
      </c>
      <c r="C244" s="16"/>
    </row>
    <row r="245" spans="1:9" s="17" customFormat="1" x14ac:dyDescent="0.25">
      <c r="A245" s="15"/>
      <c r="B245" s="20"/>
      <c r="C245" s="16"/>
    </row>
    <row r="246" spans="1:9" s="17" customFormat="1" x14ac:dyDescent="0.25">
      <c r="A246" s="15"/>
      <c r="B246" s="20" t="s">
        <v>27</v>
      </c>
      <c r="C246" s="16"/>
    </row>
    <row r="247" spans="1:9" s="17" customFormat="1" x14ac:dyDescent="0.25">
      <c r="A247" s="15"/>
      <c r="B247" s="20"/>
      <c r="C247" s="16"/>
    </row>
    <row r="248" spans="1:9" s="17" customFormat="1" x14ac:dyDescent="0.25">
      <c r="A248" s="15"/>
      <c r="B248" s="22" t="s">
        <v>28</v>
      </c>
      <c r="C248" s="16"/>
    </row>
  </sheetData>
  <autoFilter ref="A6:T7"/>
  <mergeCells count="3">
    <mergeCell ref="A1:J5"/>
    <mergeCell ref="B230:I230"/>
    <mergeCell ref="L9:BU4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1" fitToHeight="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ОВиК ДС Сабурово</vt:lpstr>
      <vt:lpstr>'ОВиК ДС Сабурово'!Область_печати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И. Богдашин</dc:creator>
  <cp:lastModifiedBy>priouser36</cp:lastModifiedBy>
  <cp:lastPrinted>2022-05-06T13:04:40Z</cp:lastPrinted>
  <dcterms:created xsi:type="dcterms:W3CDTF">2022-05-06T12:55:50Z</dcterms:created>
  <dcterms:modified xsi:type="dcterms:W3CDTF">2022-12-21T10:00:04Z</dcterms:modified>
</cp:coreProperties>
</file>